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0730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X18" i="1" l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AX17" i="1"/>
  <c r="AX20" i="1" s="1"/>
  <c r="AW17" i="1"/>
  <c r="AW20" i="1" s="1"/>
  <c r="AV17" i="1"/>
  <c r="AV20" i="1" s="1"/>
  <c r="AU17" i="1"/>
  <c r="AU20" i="1" s="1"/>
  <c r="AT17" i="1"/>
  <c r="AT20" i="1" s="1"/>
  <c r="AS17" i="1"/>
  <c r="AS20" i="1" s="1"/>
  <c r="AR17" i="1"/>
  <c r="AR20" i="1" s="1"/>
  <c r="AQ17" i="1"/>
  <c r="AQ20" i="1" s="1"/>
  <c r="AP17" i="1"/>
  <c r="AP20" i="1" s="1"/>
  <c r="AO17" i="1"/>
  <c r="AO20" i="1" s="1"/>
  <c r="AN17" i="1"/>
  <c r="AN20" i="1" s="1"/>
  <c r="AM17" i="1"/>
  <c r="AM20" i="1" s="1"/>
  <c r="AL17" i="1"/>
  <c r="AL20" i="1" s="1"/>
  <c r="AK17" i="1"/>
  <c r="AK20" i="1" s="1"/>
  <c r="AJ17" i="1"/>
  <c r="AJ20" i="1" s="1"/>
  <c r="AI17" i="1"/>
  <c r="AI20" i="1" s="1"/>
  <c r="AH17" i="1"/>
  <c r="AH20" i="1" s="1"/>
  <c r="AG17" i="1"/>
  <c r="AG20" i="1" s="1"/>
  <c r="AF17" i="1"/>
  <c r="AF20" i="1" s="1"/>
  <c r="AE17" i="1"/>
  <c r="AE20" i="1" s="1"/>
  <c r="AD17" i="1"/>
  <c r="AD20" i="1" s="1"/>
  <c r="AC17" i="1"/>
  <c r="AC20" i="1" s="1"/>
  <c r="AB17" i="1"/>
  <c r="AB20" i="1" s="1"/>
  <c r="AA17" i="1"/>
  <c r="AA20" i="1" s="1"/>
  <c r="Z17" i="1"/>
  <c r="Z20" i="1" s="1"/>
  <c r="Y17" i="1"/>
  <c r="Y20" i="1" s="1"/>
  <c r="X17" i="1"/>
  <c r="X20" i="1" s="1"/>
  <c r="W17" i="1"/>
  <c r="W20" i="1" s="1"/>
  <c r="V17" i="1"/>
  <c r="V20" i="1" s="1"/>
  <c r="U17" i="1"/>
  <c r="U20" i="1" s="1"/>
  <c r="T17" i="1"/>
  <c r="T20" i="1" s="1"/>
  <c r="S17" i="1"/>
  <c r="S20" i="1" s="1"/>
  <c r="R17" i="1"/>
  <c r="R20" i="1" s="1"/>
  <c r="Q17" i="1"/>
  <c r="Q20" i="1" s="1"/>
  <c r="P17" i="1"/>
  <c r="P20" i="1" s="1"/>
  <c r="O17" i="1"/>
  <c r="O20" i="1" s="1"/>
  <c r="N17" i="1"/>
  <c r="N20" i="1" s="1"/>
  <c r="M17" i="1"/>
  <c r="M20" i="1" s="1"/>
  <c r="L17" i="1"/>
  <c r="L20" i="1" s="1"/>
  <c r="K17" i="1"/>
  <c r="K20" i="1" s="1"/>
  <c r="J17" i="1"/>
  <c r="J20" i="1" s="1"/>
  <c r="I17" i="1"/>
  <c r="I20" i="1" s="1"/>
  <c r="H17" i="1"/>
  <c r="H20" i="1" s="1"/>
  <c r="G17" i="1"/>
  <c r="G20" i="1" s="1"/>
  <c r="F17" i="1"/>
  <c r="F20" i="1" s="1"/>
  <c r="E17" i="1"/>
  <c r="E20" i="1" s="1"/>
  <c r="D17" i="1"/>
  <c r="D20" i="1" s="1"/>
  <c r="C17" i="1"/>
  <c r="C20" i="1" s="1"/>
  <c r="AX16" i="1"/>
  <c r="AX19" i="1" s="1"/>
  <c r="AW16" i="1"/>
  <c r="AW19" i="1" s="1"/>
  <c r="AV16" i="1"/>
  <c r="AV19" i="1" s="1"/>
  <c r="AU16" i="1"/>
  <c r="AU19" i="1" s="1"/>
  <c r="AT16" i="1"/>
  <c r="AT19" i="1" s="1"/>
  <c r="AS16" i="1"/>
  <c r="AS19" i="1" s="1"/>
  <c r="AR16" i="1"/>
  <c r="AR19" i="1" s="1"/>
  <c r="AQ16" i="1"/>
  <c r="AQ19" i="1" s="1"/>
  <c r="AP16" i="1"/>
  <c r="AP19" i="1" s="1"/>
  <c r="AO16" i="1"/>
  <c r="AO19" i="1" s="1"/>
  <c r="AN16" i="1"/>
  <c r="AN19" i="1" s="1"/>
  <c r="AM16" i="1"/>
  <c r="AM19" i="1" s="1"/>
  <c r="AL16" i="1"/>
  <c r="AL19" i="1" s="1"/>
  <c r="AK16" i="1"/>
  <c r="AK19" i="1" s="1"/>
  <c r="AJ16" i="1"/>
  <c r="AJ19" i="1" s="1"/>
  <c r="AI16" i="1"/>
  <c r="AI19" i="1" s="1"/>
  <c r="AH16" i="1"/>
  <c r="AH19" i="1" s="1"/>
  <c r="AG16" i="1"/>
  <c r="AG19" i="1" s="1"/>
  <c r="AF16" i="1"/>
  <c r="AF19" i="1" s="1"/>
  <c r="AE16" i="1"/>
  <c r="AE19" i="1" s="1"/>
  <c r="AD16" i="1"/>
  <c r="AD19" i="1" s="1"/>
  <c r="AC16" i="1"/>
  <c r="AC19" i="1" s="1"/>
  <c r="AB16" i="1"/>
  <c r="AB19" i="1" s="1"/>
  <c r="AA16" i="1"/>
  <c r="AA19" i="1" s="1"/>
  <c r="Z16" i="1"/>
  <c r="Z19" i="1" s="1"/>
  <c r="Y16" i="1"/>
  <c r="Y19" i="1" s="1"/>
  <c r="X16" i="1"/>
  <c r="X19" i="1" s="1"/>
  <c r="W16" i="1"/>
  <c r="W19" i="1" s="1"/>
  <c r="V16" i="1"/>
  <c r="V19" i="1" s="1"/>
  <c r="U16" i="1"/>
  <c r="U19" i="1" s="1"/>
  <c r="T16" i="1"/>
  <c r="T19" i="1" s="1"/>
  <c r="S16" i="1"/>
  <c r="S19" i="1" s="1"/>
  <c r="R16" i="1"/>
  <c r="R19" i="1" s="1"/>
  <c r="Q16" i="1"/>
  <c r="Q19" i="1" s="1"/>
  <c r="P16" i="1"/>
  <c r="P19" i="1" s="1"/>
  <c r="O16" i="1"/>
  <c r="O19" i="1" s="1"/>
  <c r="N16" i="1"/>
  <c r="N19" i="1" s="1"/>
  <c r="M16" i="1"/>
  <c r="M19" i="1" s="1"/>
  <c r="L16" i="1"/>
  <c r="L19" i="1" s="1"/>
  <c r="K16" i="1"/>
  <c r="K19" i="1" s="1"/>
  <c r="J16" i="1"/>
  <c r="J19" i="1" s="1"/>
  <c r="I16" i="1"/>
  <c r="I19" i="1" s="1"/>
  <c r="H16" i="1"/>
  <c r="H19" i="1" s="1"/>
  <c r="G16" i="1"/>
  <c r="G19" i="1" s="1"/>
  <c r="F16" i="1"/>
  <c r="F19" i="1" s="1"/>
  <c r="E16" i="1"/>
  <c r="E19" i="1" s="1"/>
  <c r="D16" i="1"/>
  <c r="D19" i="1" s="1"/>
  <c r="C16" i="1"/>
  <c r="C19" i="1" s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AX14" i="1"/>
  <c r="AW14" i="1"/>
  <c r="AV14" i="1"/>
  <c r="AU14" i="1"/>
  <c r="AT14" i="1"/>
  <c r="AS14" i="1"/>
  <c r="AR14" i="1"/>
  <c r="AQ14" i="1"/>
  <c r="AP14" i="1"/>
  <c r="AO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AX11" i="1"/>
  <c r="AX21" i="1" s="1"/>
  <c r="AW11" i="1"/>
  <c r="AW21" i="1" s="1"/>
  <c r="AV11" i="1"/>
  <c r="AV21" i="1" s="1"/>
  <c r="AU11" i="1"/>
  <c r="AU21" i="1" s="1"/>
  <c r="AT11" i="1"/>
  <c r="AT21" i="1" s="1"/>
  <c r="AS11" i="1"/>
  <c r="AS21" i="1" s="1"/>
  <c r="AR11" i="1"/>
  <c r="AR21" i="1" s="1"/>
  <c r="AQ11" i="1"/>
  <c r="AQ21" i="1" s="1"/>
  <c r="AP11" i="1"/>
  <c r="AP21" i="1" s="1"/>
  <c r="AO11" i="1"/>
  <c r="AO21" i="1" s="1"/>
  <c r="AN11" i="1"/>
  <c r="AN21" i="1" s="1"/>
  <c r="AM11" i="1"/>
  <c r="AM21" i="1" s="1"/>
  <c r="AL11" i="1"/>
  <c r="AL21" i="1" s="1"/>
  <c r="AK11" i="1"/>
  <c r="AK21" i="1" s="1"/>
  <c r="AJ11" i="1"/>
  <c r="AJ21" i="1" s="1"/>
  <c r="AI11" i="1"/>
  <c r="AI21" i="1" s="1"/>
  <c r="AH11" i="1"/>
  <c r="AH21" i="1" s="1"/>
  <c r="AG11" i="1"/>
  <c r="AG21" i="1" s="1"/>
  <c r="AF11" i="1"/>
  <c r="AF21" i="1" s="1"/>
  <c r="AE11" i="1"/>
  <c r="AE21" i="1" s="1"/>
  <c r="AD11" i="1"/>
  <c r="AD21" i="1" s="1"/>
  <c r="AC11" i="1"/>
  <c r="AC21" i="1" s="1"/>
  <c r="AB11" i="1"/>
  <c r="AB21" i="1" s="1"/>
  <c r="AA11" i="1"/>
  <c r="AA21" i="1" s="1"/>
  <c r="Z11" i="1"/>
  <c r="Z21" i="1" s="1"/>
  <c r="Y11" i="1"/>
  <c r="Y21" i="1" s="1"/>
  <c r="X11" i="1"/>
  <c r="X21" i="1" s="1"/>
  <c r="W11" i="1"/>
  <c r="W21" i="1" s="1"/>
  <c r="V11" i="1"/>
  <c r="V21" i="1" s="1"/>
  <c r="U11" i="1"/>
  <c r="U21" i="1" s="1"/>
  <c r="T11" i="1"/>
  <c r="T21" i="1" s="1"/>
  <c r="S11" i="1"/>
  <c r="S21" i="1" s="1"/>
  <c r="R11" i="1"/>
  <c r="R21" i="1" s="1"/>
  <c r="Q11" i="1"/>
  <c r="Q21" i="1" s="1"/>
  <c r="P11" i="1"/>
  <c r="P21" i="1" s="1"/>
  <c r="O11" i="1"/>
  <c r="O21" i="1" s="1"/>
  <c r="N11" i="1"/>
  <c r="N21" i="1" s="1"/>
  <c r="M11" i="1"/>
  <c r="M21" i="1" s="1"/>
  <c r="L11" i="1"/>
  <c r="L21" i="1" s="1"/>
  <c r="K11" i="1"/>
  <c r="K21" i="1" s="1"/>
  <c r="J11" i="1"/>
  <c r="J21" i="1" s="1"/>
  <c r="I11" i="1"/>
  <c r="I21" i="1" s="1"/>
  <c r="H11" i="1"/>
  <c r="H21" i="1" s="1"/>
  <c r="G11" i="1"/>
  <c r="G21" i="1" s="1"/>
  <c r="F11" i="1"/>
  <c r="F21" i="1" s="1"/>
  <c r="E11" i="1"/>
  <c r="E21" i="1" s="1"/>
  <c r="D11" i="1"/>
  <c r="D21" i="1" s="1"/>
  <c r="C11" i="1"/>
  <c r="C21" i="1" s="1"/>
</calcChain>
</file>

<file path=xl/sharedStrings.xml><?xml version="1.0" encoding="utf-8"?>
<sst xmlns="http://schemas.openxmlformats.org/spreadsheetml/2006/main" count="68" uniqueCount="68">
  <si>
    <t>Наименование учреждения</t>
  </si>
  <si>
    <t>Общий анализ атмосферного воздуха на объекте (1 точка) на 17 показателей</t>
  </si>
  <si>
    <t xml:space="preserve">Исследование питьевой воды (мембранный метод) ОМЧ, ОКБ, ТКБ  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</si>
  <si>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</si>
  <si>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Параметры шума</t>
  </si>
  <si>
    <t>Инструментальные измерения мебели на соответствие росто-возрастным особенностям</t>
  </si>
  <si>
    <t>Отбор проб воздуха в закрытых помещениях с выездом на объект (до 4 точек)</t>
  </si>
  <si>
    <t>Отбор проб воды на бактериологический анализ (1 проба)</t>
  </si>
  <si>
    <t>Отбор проб воды на химический анализ (1 проба)</t>
  </si>
  <si>
    <t>ИТОГО</t>
  </si>
  <si>
    <t>ГБОУ № 13</t>
  </si>
  <si>
    <t>ГБОУ № 14</t>
  </si>
  <si>
    <t>ГБОУ № 20</t>
  </si>
  <si>
    <t>ГБОУ № 23</t>
  </si>
  <si>
    <t>ГБОУ № 26</t>
  </si>
  <si>
    <t>ГБОУ № 39</t>
  </si>
  <si>
    <t>ГБОУ № 268</t>
  </si>
  <si>
    <t>ГБОУ № 323</t>
  </si>
  <si>
    <t>ГБОУ № 326</t>
  </si>
  <si>
    <t>ГБОУ № 327</t>
  </si>
  <si>
    <t>ГБОУ № 328</t>
  </si>
  <si>
    <t>ГБОУ № 330</t>
  </si>
  <si>
    <t>ГБОУ № 331</t>
  </si>
  <si>
    <t>ГБОУ № 332</t>
  </si>
  <si>
    <t>ГБОУ № 333</t>
  </si>
  <si>
    <t>ГБОУ № 334</t>
  </si>
  <si>
    <t>ГБОУ № 336</t>
  </si>
  <si>
    <t>ГБОУ № 337</t>
  </si>
  <si>
    <t>ГБОУ № 339</t>
  </si>
  <si>
    <t>ГБОУ № 340</t>
  </si>
  <si>
    <t>ГБОУ № 341</t>
  </si>
  <si>
    <t>ГБОУ № 342</t>
  </si>
  <si>
    <t>ГБОУ № 343</t>
  </si>
  <si>
    <t>ГБОУ № 344</t>
  </si>
  <si>
    <t>ГБОУ № 346</t>
  </si>
  <si>
    <t>ГБОУ № 347</t>
  </si>
  <si>
    <t>ГБОУ № 348</t>
  </si>
  <si>
    <t>ГБОУ № 350</t>
  </si>
  <si>
    <t>ГБОУ № 497</t>
  </si>
  <si>
    <t>ГБОУ № 498</t>
  </si>
  <si>
    <t>ГБОУ № 512</t>
  </si>
  <si>
    <t>ГБОУ № 513</t>
  </si>
  <si>
    <t>ГБОУ № 516</t>
  </si>
  <si>
    <t>ГБОУ № 527</t>
  </si>
  <si>
    <t>ГБОУ № 528</t>
  </si>
  <si>
    <t>ГБОУ № 557</t>
  </si>
  <si>
    <t>ГБОУ № 569</t>
  </si>
  <si>
    <t>ГБОУ № 570</t>
  </si>
  <si>
    <t>ГБОУ № 571</t>
  </si>
  <si>
    <t>ГБОУ № 572</t>
  </si>
  <si>
    <t>ГБОУ № 574</t>
  </si>
  <si>
    <t>ГБОУ № 591</t>
  </si>
  <si>
    <t>ГБОУ № 592</t>
  </si>
  <si>
    <t>ГБОУ № 625</t>
  </si>
  <si>
    <t>ГБОУ № 627</t>
  </si>
  <si>
    <t>ГБОУ № 641</t>
  </si>
  <si>
    <t>ГБОУ № 667</t>
  </si>
  <si>
    <t>ГБОУ № 689</t>
  </si>
  <si>
    <r>
      <t>Замеры микроклимата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(В ОДНОМ ПОМЕЩЕНИИ ПРОВОДЯТСЯ ЗАМЕРЫ В ДВУХ ТОЧКАХ)</t>
    </r>
  </si>
  <si>
    <r>
      <t xml:space="preserve">Освещенность </t>
    </r>
    <r>
      <rPr>
        <b/>
        <sz val="11"/>
        <color rgb="FFFF0000"/>
        <rFont val="Times New Roman"/>
        <family val="1"/>
        <charset val="204"/>
      </rPr>
      <t>(В ОДНОМ ПОМЕЩЕНИИ ПРОВОДЯТСЯ ЗАМЕРЫ В ПЯТИ ТОЧКАХ)</t>
    </r>
  </si>
  <si>
    <r>
      <t xml:space="preserve">Электромагнитное излучение (ЭМИ) </t>
    </r>
    <r>
      <rPr>
        <b/>
        <sz val="11"/>
        <color rgb="FFFF0000"/>
        <rFont val="Times New Roman"/>
        <family val="1"/>
        <charset val="204"/>
      </rPr>
      <t>(КОЛИЧЕСТВО КОМПЬЮТЕРОВ)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</si>
  <si>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микроклимата 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</si>
  <si>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освещенности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</si>
  <si>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уровней шума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</si>
  <si>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уровней ЭМИ за 1 точку</t>
    </r>
  </si>
  <si>
    <r>
      <t>Санитарно-эпидемиологическая экспертиза по результатам лабораторных исследований с оценкой перечня показателей и условий отбора проб</t>
    </r>
    <r>
      <rPr>
        <i/>
        <u/>
        <sz val="14"/>
        <color indexed="8"/>
        <rFont val="Calibri"/>
        <family val="2"/>
        <charset val="204"/>
      </rPr>
      <t xml:space="preserve"> атмосферного воздуха (одна проба)</t>
    </r>
  </si>
  <si>
    <r>
      <t xml:space="preserve">Санитарно-эпидемиологическая экспертиза результатов лабораторных исследований с оценкой перечня показателей и условий отбора проб из источников централизованного водоснабжения  </t>
    </r>
    <r>
      <rPr>
        <i/>
        <u/>
        <sz val="14"/>
        <color indexed="8"/>
        <rFont val="Calibri"/>
        <family val="2"/>
        <charset val="204"/>
      </rPr>
      <t>по микробиологическим показателям (1 проба)</t>
    </r>
  </si>
  <si>
    <r>
      <t xml:space="preserve">Санитарно-эпидемиологическая экспертиза результатов лабораторных исследований с оценкой перечня показателей и условий отбора проб из источников централизованного водоснабжения </t>
    </r>
    <r>
      <rPr>
        <i/>
        <u/>
        <sz val="14"/>
        <color indexed="8"/>
        <rFont val="Calibri"/>
        <family val="2"/>
        <charset val="204"/>
      </rPr>
      <t>по санитарно-химическим показателям (1 проба)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</si>
</sst>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u/>
      <sz val="14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5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ont="1" applyFill="1" applyAlignment="1" applyProtection="1">
      <alignment horizontal="center" vertical="center"/>
      <protection locked="0"/>
    </xf>
    <xf numFmtId="2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8" fillId="2" borderId="0" xfId="0" applyFont="1" applyFill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/>
    <xf numFmtId="0" fontId="10" fillId="2" borderId="1" xfId="0" applyFont="1" applyFill="1" applyBorder="1" applyAlignment="1" applyProtection="1">
      <alignment horizont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2" fontId="12" fillId="2" borderId="1" xfId="0" applyNumberFormat="1" applyFont="1" applyFill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1"/>
  <sheetViews>
    <sheetView tabSelected="1" workbookViewId="0">
      <selection activeCell="D3" sqref="D3:D20"/>
    </sheetView>
  </sheetViews>
  <sheetFormatPr defaultRowHeight="15" x14ac:dyDescent="0.25"/>
  <cols>
    <col min="1" max="1" width="10.5703125" style="10" bestFit="1" customWidth="1"/>
    <col min="2" max="2" width="43.5703125" style="10" bestFit="1" customWidth="1"/>
    <col min="3" max="4" width="12.42578125" style="10" bestFit="1" customWidth="1"/>
    <col min="5" max="7" width="12" style="10" bestFit="1" customWidth="1"/>
    <col min="8" max="8" width="12.42578125" style="10" bestFit="1" customWidth="1"/>
    <col min="9" max="11" width="12" style="10" bestFit="1" customWidth="1"/>
    <col min="12" max="12" width="13.5703125" style="10" bestFit="1" customWidth="1"/>
    <col min="13" max="13" width="12" style="10" bestFit="1" customWidth="1"/>
    <col min="14" max="15" width="13.5703125" style="10" bestFit="1" customWidth="1"/>
    <col min="16" max="18" width="12" style="10" bestFit="1" customWidth="1"/>
    <col min="19" max="19" width="10.5703125" style="10" bestFit="1" customWidth="1"/>
    <col min="20" max="49" width="12" style="10" bestFit="1" customWidth="1"/>
    <col min="50" max="50" width="13.5703125" style="10" bestFit="1" customWidth="1"/>
    <col min="51" max="16384" width="9.140625" style="10"/>
  </cols>
  <sheetData>
    <row r="1" spans="1:51" x14ac:dyDescent="0.25">
      <c r="A1" s="1"/>
      <c r="B1" s="1"/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  <c r="AA1" s="1">
        <v>25</v>
      </c>
      <c r="AB1" s="1">
        <v>26</v>
      </c>
      <c r="AC1" s="1">
        <v>27</v>
      </c>
      <c r="AD1" s="1">
        <v>28</v>
      </c>
      <c r="AE1" s="1">
        <v>29</v>
      </c>
      <c r="AF1" s="1">
        <v>30</v>
      </c>
      <c r="AG1" s="1">
        <v>31</v>
      </c>
      <c r="AH1" s="1">
        <v>32</v>
      </c>
      <c r="AI1" s="1">
        <v>33</v>
      </c>
      <c r="AJ1" s="1">
        <v>34</v>
      </c>
      <c r="AK1" s="1">
        <v>35</v>
      </c>
      <c r="AL1" s="1">
        <v>36</v>
      </c>
      <c r="AM1" s="1">
        <v>37</v>
      </c>
      <c r="AN1" s="1">
        <v>38</v>
      </c>
      <c r="AO1" s="1">
        <v>39</v>
      </c>
      <c r="AP1" s="1">
        <v>40</v>
      </c>
      <c r="AQ1" s="1">
        <v>41</v>
      </c>
      <c r="AR1" s="1">
        <v>42</v>
      </c>
      <c r="AS1" s="1">
        <v>43</v>
      </c>
      <c r="AT1" s="1">
        <v>44</v>
      </c>
      <c r="AU1" s="1">
        <v>45</v>
      </c>
      <c r="AV1" s="1">
        <v>46</v>
      </c>
      <c r="AW1" s="1">
        <v>47</v>
      </c>
      <c r="AX1" s="1">
        <v>48</v>
      </c>
    </row>
    <row r="2" spans="1:51" ht="37.5" x14ac:dyDescent="0.25">
      <c r="A2" s="2"/>
      <c r="B2" s="3" t="s">
        <v>0</v>
      </c>
      <c r="C2" s="7" t="s">
        <v>10</v>
      </c>
      <c r="D2" s="7" t="s">
        <v>11</v>
      </c>
      <c r="E2" s="7" t="s">
        <v>12</v>
      </c>
      <c r="F2" s="7" t="s">
        <v>13</v>
      </c>
      <c r="G2" s="7" t="s">
        <v>14</v>
      </c>
      <c r="H2" s="7" t="s">
        <v>15</v>
      </c>
      <c r="I2" s="7" t="s">
        <v>16</v>
      </c>
      <c r="J2" s="7" t="s">
        <v>17</v>
      </c>
      <c r="K2" s="7" t="s">
        <v>18</v>
      </c>
      <c r="L2" s="7" t="s">
        <v>19</v>
      </c>
      <c r="M2" s="7" t="s">
        <v>20</v>
      </c>
      <c r="N2" s="7" t="s">
        <v>21</v>
      </c>
      <c r="O2" s="7" t="s">
        <v>22</v>
      </c>
      <c r="P2" s="7" t="s">
        <v>23</v>
      </c>
      <c r="Q2" s="7" t="s">
        <v>24</v>
      </c>
      <c r="R2" s="7" t="s">
        <v>25</v>
      </c>
      <c r="S2" s="7" t="s">
        <v>26</v>
      </c>
      <c r="T2" s="7" t="s">
        <v>27</v>
      </c>
      <c r="U2" s="7" t="s">
        <v>28</v>
      </c>
      <c r="V2" s="7" t="s">
        <v>29</v>
      </c>
      <c r="W2" s="7" t="s">
        <v>30</v>
      </c>
      <c r="X2" s="7" t="s">
        <v>31</v>
      </c>
      <c r="Y2" s="7" t="s">
        <v>32</v>
      </c>
      <c r="Z2" s="7" t="s">
        <v>33</v>
      </c>
      <c r="AA2" s="7" t="s">
        <v>34</v>
      </c>
      <c r="AB2" s="7" t="s">
        <v>35</v>
      </c>
      <c r="AC2" s="7" t="s">
        <v>36</v>
      </c>
      <c r="AD2" s="7" t="s">
        <v>37</v>
      </c>
      <c r="AE2" s="7" t="s">
        <v>38</v>
      </c>
      <c r="AF2" s="7" t="s">
        <v>39</v>
      </c>
      <c r="AG2" s="7" t="s">
        <v>40</v>
      </c>
      <c r="AH2" s="7" t="s">
        <v>41</v>
      </c>
      <c r="AI2" s="7" t="s">
        <v>42</v>
      </c>
      <c r="AJ2" s="7" t="s">
        <v>43</v>
      </c>
      <c r="AK2" s="7" t="s">
        <v>44</v>
      </c>
      <c r="AL2" s="7" t="s">
        <v>45</v>
      </c>
      <c r="AM2" s="7" t="s">
        <v>46</v>
      </c>
      <c r="AN2" s="7" t="s">
        <v>47</v>
      </c>
      <c r="AO2" s="7" t="s">
        <v>48</v>
      </c>
      <c r="AP2" s="7" t="s">
        <v>49</v>
      </c>
      <c r="AQ2" s="7" t="s">
        <v>50</v>
      </c>
      <c r="AR2" s="7" t="s">
        <v>51</v>
      </c>
      <c r="AS2" s="7" t="s">
        <v>52</v>
      </c>
      <c r="AT2" s="7" t="s">
        <v>53</v>
      </c>
      <c r="AU2" s="7" t="s">
        <v>54</v>
      </c>
      <c r="AV2" s="7" t="s">
        <v>55</v>
      </c>
      <c r="AW2" s="7" t="s">
        <v>56</v>
      </c>
      <c r="AX2" s="7" t="s">
        <v>57</v>
      </c>
    </row>
    <row r="3" spans="1:51" ht="43.5" x14ac:dyDescent="0.25">
      <c r="A3" s="4">
        <v>404.67</v>
      </c>
      <c r="B3" s="3" t="s">
        <v>58</v>
      </c>
      <c r="C3" s="12">
        <v>6</v>
      </c>
      <c r="D3" s="12">
        <v>16</v>
      </c>
      <c r="E3" s="12">
        <v>10</v>
      </c>
      <c r="F3" s="12">
        <v>10</v>
      </c>
      <c r="G3" s="12">
        <v>10</v>
      </c>
      <c r="H3" s="12">
        <v>8</v>
      </c>
      <c r="I3" s="12">
        <v>8</v>
      </c>
      <c r="J3" s="12">
        <v>6</v>
      </c>
      <c r="K3" s="12">
        <v>20</v>
      </c>
      <c r="L3" s="12">
        <v>18</v>
      </c>
      <c r="M3" s="12">
        <v>20</v>
      </c>
      <c r="N3" s="12">
        <v>30</v>
      </c>
      <c r="O3" s="12">
        <v>28</v>
      </c>
      <c r="P3" s="12">
        <v>20</v>
      </c>
      <c r="Q3" s="12">
        <v>4</v>
      </c>
      <c r="R3" s="13">
        <v>10</v>
      </c>
      <c r="S3" s="13">
        <v>0</v>
      </c>
      <c r="T3" s="13">
        <v>10</v>
      </c>
      <c r="U3" s="13">
        <v>0</v>
      </c>
      <c r="V3" s="14">
        <v>8</v>
      </c>
      <c r="W3" s="13">
        <v>10</v>
      </c>
      <c r="X3" s="13">
        <v>10</v>
      </c>
      <c r="Y3" s="13">
        <v>14</v>
      </c>
      <c r="Z3" s="13">
        <v>14</v>
      </c>
      <c r="AA3" s="13">
        <v>16</v>
      </c>
      <c r="AB3" s="13">
        <v>12</v>
      </c>
      <c r="AC3" s="13">
        <v>10</v>
      </c>
      <c r="AD3" s="13">
        <v>8</v>
      </c>
      <c r="AE3" s="13">
        <v>10</v>
      </c>
      <c r="AF3" s="13">
        <v>8</v>
      </c>
      <c r="AG3" s="13">
        <v>22</v>
      </c>
      <c r="AH3" s="13">
        <v>8</v>
      </c>
      <c r="AI3" s="13">
        <v>16</v>
      </c>
      <c r="AJ3" s="15">
        <v>8</v>
      </c>
      <c r="AK3" s="13">
        <v>10</v>
      </c>
      <c r="AL3" s="13">
        <v>10</v>
      </c>
      <c r="AM3" s="13">
        <v>10</v>
      </c>
      <c r="AN3" s="13">
        <v>8</v>
      </c>
      <c r="AO3" s="13">
        <v>2</v>
      </c>
      <c r="AP3" s="13">
        <v>20</v>
      </c>
      <c r="AQ3" s="13">
        <v>16</v>
      </c>
      <c r="AR3" s="13">
        <v>10</v>
      </c>
      <c r="AS3" s="14">
        <v>12</v>
      </c>
      <c r="AT3" s="13">
        <v>12</v>
      </c>
      <c r="AU3" s="13">
        <v>16</v>
      </c>
      <c r="AV3" s="13">
        <v>12</v>
      </c>
      <c r="AW3" s="13">
        <v>24</v>
      </c>
      <c r="AX3" s="13">
        <v>36</v>
      </c>
      <c r="AY3" s="16"/>
    </row>
    <row r="4" spans="1:51" ht="28.5" x14ac:dyDescent="0.25">
      <c r="A4" s="4">
        <v>5648.62</v>
      </c>
      <c r="B4" s="3" t="s">
        <v>1</v>
      </c>
      <c r="C4" s="12">
        <v>0</v>
      </c>
      <c r="D4" s="12">
        <v>1</v>
      </c>
      <c r="E4" s="12">
        <v>2</v>
      </c>
      <c r="F4" s="12">
        <v>2</v>
      </c>
      <c r="G4" s="12">
        <v>2</v>
      </c>
      <c r="H4" s="12">
        <v>6</v>
      </c>
      <c r="I4" s="12">
        <v>5</v>
      </c>
      <c r="J4" s="12">
        <v>2</v>
      </c>
      <c r="K4" s="12">
        <v>2</v>
      </c>
      <c r="L4" s="12">
        <v>2</v>
      </c>
      <c r="M4" s="12">
        <v>2</v>
      </c>
      <c r="N4" s="12">
        <v>2</v>
      </c>
      <c r="O4" s="12">
        <v>2</v>
      </c>
      <c r="P4" s="12">
        <v>2</v>
      </c>
      <c r="Q4" s="12">
        <v>3</v>
      </c>
      <c r="R4" s="12">
        <v>2</v>
      </c>
      <c r="S4" s="12">
        <v>0</v>
      </c>
      <c r="T4" s="12">
        <v>2</v>
      </c>
      <c r="U4" s="12">
        <v>3</v>
      </c>
      <c r="V4" s="17">
        <v>2</v>
      </c>
      <c r="W4" s="12">
        <v>2</v>
      </c>
      <c r="X4" s="12">
        <v>4</v>
      </c>
      <c r="Y4" s="12">
        <v>3</v>
      </c>
      <c r="Z4" s="12">
        <v>3</v>
      </c>
      <c r="AA4" s="12">
        <v>2</v>
      </c>
      <c r="AB4" s="12">
        <v>2</v>
      </c>
      <c r="AC4" s="12">
        <v>0</v>
      </c>
      <c r="AD4" s="12">
        <v>0</v>
      </c>
      <c r="AE4" s="12">
        <v>2</v>
      </c>
      <c r="AF4" s="12">
        <v>2</v>
      </c>
      <c r="AG4" s="12">
        <v>2</v>
      </c>
      <c r="AH4" s="12">
        <v>4</v>
      </c>
      <c r="AI4" s="12">
        <v>2</v>
      </c>
      <c r="AJ4" s="18">
        <v>1</v>
      </c>
      <c r="AK4" s="12">
        <v>0</v>
      </c>
      <c r="AL4" s="12">
        <v>0</v>
      </c>
      <c r="AM4" s="12">
        <v>0</v>
      </c>
      <c r="AN4" s="12">
        <v>0</v>
      </c>
      <c r="AO4" s="12">
        <v>4</v>
      </c>
      <c r="AP4" s="12">
        <v>0</v>
      </c>
      <c r="AQ4" s="12">
        <v>2</v>
      </c>
      <c r="AR4" s="12">
        <v>2</v>
      </c>
      <c r="AS4" s="14">
        <v>0</v>
      </c>
      <c r="AT4" s="12">
        <v>0</v>
      </c>
      <c r="AU4" s="12">
        <v>2</v>
      </c>
      <c r="AV4" s="12">
        <v>2</v>
      </c>
      <c r="AW4" s="12">
        <v>2</v>
      </c>
      <c r="AX4" s="12">
        <v>2</v>
      </c>
      <c r="AY4" s="16"/>
    </row>
    <row r="5" spans="1:51" ht="28.5" x14ac:dyDescent="0.25">
      <c r="A5" s="4">
        <v>526.01</v>
      </c>
      <c r="B5" s="3" t="s">
        <v>2</v>
      </c>
      <c r="C5" s="12">
        <v>2</v>
      </c>
      <c r="D5" s="12">
        <v>1</v>
      </c>
      <c r="E5" s="12">
        <v>1</v>
      </c>
      <c r="F5" s="12">
        <v>1</v>
      </c>
      <c r="G5" s="12">
        <v>2</v>
      </c>
      <c r="H5" s="12">
        <v>2</v>
      </c>
      <c r="I5" s="12">
        <v>2</v>
      </c>
      <c r="J5" s="12">
        <v>2</v>
      </c>
      <c r="K5" s="12">
        <v>2</v>
      </c>
      <c r="L5" s="12">
        <v>2</v>
      </c>
      <c r="M5" s="12">
        <v>2</v>
      </c>
      <c r="N5" s="12">
        <v>2</v>
      </c>
      <c r="O5" s="12">
        <v>2</v>
      </c>
      <c r="P5" s="12">
        <v>2</v>
      </c>
      <c r="Q5" s="12">
        <v>2</v>
      </c>
      <c r="R5" s="12">
        <v>2</v>
      </c>
      <c r="S5" s="12">
        <v>0</v>
      </c>
      <c r="T5" s="12">
        <v>2</v>
      </c>
      <c r="U5" s="12">
        <v>1</v>
      </c>
      <c r="V5" s="17">
        <v>2</v>
      </c>
      <c r="W5" s="12">
        <v>2</v>
      </c>
      <c r="X5" s="12">
        <v>2</v>
      </c>
      <c r="Y5" s="12">
        <v>2</v>
      </c>
      <c r="Z5" s="12">
        <v>2</v>
      </c>
      <c r="AA5" s="12">
        <v>1</v>
      </c>
      <c r="AB5" s="12">
        <v>1</v>
      </c>
      <c r="AC5" s="12">
        <v>1</v>
      </c>
      <c r="AD5" s="12">
        <v>2</v>
      </c>
      <c r="AE5" s="12">
        <v>1</v>
      </c>
      <c r="AF5" s="12">
        <v>1</v>
      </c>
      <c r="AG5" s="12">
        <v>2</v>
      </c>
      <c r="AH5" s="12">
        <v>2</v>
      </c>
      <c r="AI5" s="12">
        <v>2</v>
      </c>
      <c r="AJ5" s="18">
        <v>1</v>
      </c>
      <c r="AK5" s="12">
        <v>2</v>
      </c>
      <c r="AL5" s="12">
        <v>2</v>
      </c>
      <c r="AM5" s="12">
        <v>2</v>
      </c>
      <c r="AN5" s="12">
        <v>2</v>
      </c>
      <c r="AO5" s="12">
        <v>2</v>
      </c>
      <c r="AP5" s="12">
        <v>2</v>
      </c>
      <c r="AQ5" s="12">
        <v>1</v>
      </c>
      <c r="AR5" s="12">
        <v>1</v>
      </c>
      <c r="AS5" s="14">
        <v>2</v>
      </c>
      <c r="AT5" s="12">
        <v>2</v>
      </c>
      <c r="AU5" s="12">
        <v>2</v>
      </c>
      <c r="AV5" s="12">
        <v>2</v>
      </c>
      <c r="AW5" s="12">
        <v>2</v>
      </c>
      <c r="AX5" s="12">
        <v>2</v>
      </c>
      <c r="AY5" s="16"/>
    </row>
    <row r="6" spans="1:51" ht="57" x14ac:dyDescent="0.25">
      <c r="A6" s="4">
        <v>1239.33</v>
      </c>
      <c r="B6" s="3" t="s">
        <v>3</v>
      </c>
      <c r="C6" s="12">
        <v>2</v>
      </c>
      <c r="D6" s="12">
        <v>1</v>
      </c>
      <c r="E6" s="12">
        <v>1</v>
      </c>
      <c r="F6" s="12">
        <v>1</v>
      </c>
      <c r="G6" s="12">
        <v>2</v>
      </c>
      <c r="H6" s="12">
        <v>2</v>
      </c>
      <c r="I6" s="12">
        <v>2</v>
      </c>
      <c r="J6" s="12">
        <v>2</v>
      </c>
      <c r="K6" s="12">
        <v>2</v>
      </c>
      <c r="L6" s="12">
        <v>2</v>
      </c>
      <c r="M6" s="12">
        <v>2</v>
      </c>
      <c r="N6" s="12">
        <v>2</v>
      </c>
      <c r="O6" s="12">
        <v>2</v>
      </c>
      <c r="P6" s="12">
        <v>2</v>
      </c>
      <c r="Q6" s="12">
        <v>2</v>
      </c>
      <c r="R6" s="12">
        <v>2</v>
      </c>
      <c r="S6" s="12">
        <v>0</v>
      </c>
      <c r="T6" s="12">
        <v>2</v>
      </c>
      <c r="U6" s="12">
        <v>1</v>
      </c>
      <c r="V6" s="17">
        <v>2</v>
      </c>
      <c r="W6" s="12">
        <v>2</v>
      </c>
      <c r="X6" s="12">
        <v>2</v>
      </c>
      <c r="Y6" s="12">
        <v>2</v>
      </c>
      <c r="Z6" s="12">
        <v>2</v>
      </c>
      <c r="AA6" s="12">
        <v>1</v>
      </c>
      <c r="AB6" s="12">
        <v>1</v>
      </c>
      <c r="AC6" s="12">
        <v>1</v>
      </c>
      <c r="AD6" s="12">
        <v>2</v>
      </c>
      <c r="AE6" s="12">
        <v>1</v>
      </c>
      <c r="AF6" s="12">
        <v>1</v>
      </c>
      <c r="AG6" s="12">
        <v>2</v>
      </c>
      <c r="AH6" s="12">
        <v>2</v>
      </c>
      <c r="AI6" s="12">
        <v>2</v>
      </c>
      <c r="AJ6" s="18">
        <v>1</v>
      </c>
      <c r="AK6" s="12">
        <v>2</v>
      </c>
      <c r="AL6" s="12">
        <v>2</v>
      </c>
      <c r="AM6" s="12">
        <v>2</v>
      </c>
      <c r="AN6" s="12">
        <v>2</v>
      </c>
      <c r="AO6" s="12">
        <v>2</v>
      </c>
      <c r="AP6" s="12">
        <v>2</v>
      </c>
      <c r="AQ6" s="12">
        <v>1</v>
      </c>
      <c r="AR6" s="12">
        <v>1</v>
      </c>
      <c r="AS6" s="12">
        <v>2</v>
      </c>
      <c r="AT6" s="12">
        <v>2</v>
      </c>
      <c r="AU6" s="12">
        <v>2</v>
      </c>
      <c r="AV6" s="12">
        <v>2</v>
      </c>
      <c r="AW6" s="12">
        <v>2</v>
      </c>
      <c r="AX6" s="12">
        <v>2</v>
      </c>
      <c r="AY6" s="16"/>
    </row>
    <row r="7" spans="1:51" ht="42.75" x14ac:dyDescent="0.25">
      <c r="A7" s="4">
        <v>436.65000000000003</v>
      </c>
      <c r="B7" s="3" t="s">
        <v>59</v>
      </c>
      <c r="C7" s="12">
        <v>15</v>
      </c>
      <c r="D7" s="12">
        <v>40</v>
      </c>
      <c r="E7" s="12">
        <v>25</v>
      </c>
      <c r="F7" s="12">
        <v>25</v>
      </c>
      <c r="G7" s="12">
        <v>40</v>
      </c>
      <c r="H7" s="12">
        <v>20</v>
      </c>
      <c r="I7" s="12">
        <v>40</v>
      </c>
      <c r="J7" s="12">
        <v>15</v>
      </c>
      <c r="K7" s="12">
        <v>50</v>
      </c>
      <c r="L7" s="12">
        <v>45</v>
      </c>
      <c r="M7" s="12">
        <v>50</v>
      </c>
      <c r="N7" s="12">
        <v>75</v>
      </c>
      <c r="O7" s="12">
        <v>60</v>
      </c>
      <c r="P7" s="12">
        <v>50</v>
      </c>
      <c r="Q7" s="12">
        <v>10</v>
      </c>
      <c r="R7" s="12">
        <v>25</v>
      </c>
      <c r="S7" s="12">
        <v>0</v>
      </c>
      <c r="T7" s="12">
        <v>25</v>
      </c>
      <c r="U7" s="12">
        <v>25</v>
      </c>
      <c r="V7" s="17">
        <v>25</v>
      </c>
      <c r="W7" s="12">
        <v>25</v>
      </c>
      <c r="X7" s="12">
        <v>25</v>
      </c>
      <c r="Y7" s="12">
        <v>25</v>
      </c>
      <c r="Z7" s="12">
        <v>25</v>
      </c>
      <c r="AA7" s="12">
        <v>40</v>
      </c>
      <c r="AB7" s="12">
        <v>30</v>
      </c>
      <c r="AC7" s="12">
        <v>40</v>
      </c>
      <c r="AD7" s="12">
        <v>25</v>
      </c>
      <c r="AE7" s="12">
        <v>25</v>
      </c>
      <c r="AF7" s="12">
        <v>20</v>
      </c>
      <c r="AG7" s="12">
        <v>10</v>
      </c>
      <c r="AH7" s="12">
        <v>20</v>
      </c>
      <c r="AI7" s="12">
        <v>40</v>
      </c>
      <c r="AJ7" s="18">
        <v>25</v>
      </c>
      <c r="AK7" s="12">
        <v>25</v>
      </c>
      <c r="AL7" s="12">
        <v>25</v>
      </c>
      <c r="AM7" s="12">
        <v>25</v>
      </c>
      <c r="AN7" s="12">
        <v>20</v>
      </c>
      <c r="AO7" s="12">
        <v>5</v>
      </c>
      <c r="AP7" s="12">
        <v>50</v>
      </c>
      <c r="AQ7" s="12">
        <v>40</v>
      </c>
      <c r="AR7" s="12">
        <v>25</v>
      </c>
      <c r="AS7" s="14">
        <v>30</v>
      </c>
      <c r="AT7" s="12">
        <v>30</v>
      </c>
      <c r="AU7" s="12">
        <v>40</v>
      </c>
      <c r="AV7" s="12">
        <v>30</v>
      </c>
      <c r="AW7" s="12">
        <v>30</v>
      </c>
      <c r="AX7" s="12">
        <v>90</v>
      </c>
      <c r="AY7" s="16"/>
    </row>
    <row r="8" spans="1:51" ht="28.5" x14ac:dyDescent="0.25">
      <c r="A8" s="4">
        <v>582.41</v>
      </c>
      <c r="B8" s="3" t="s">
        <v>60</v>
      </c>
      <c r="C8" s="12">
        <v>22</v>
      </c>
      <c r="D8" s="12">
        <v>0</v>
      </c>
      <c r="E8" s="12">
        <v>0</v>
      </c>
      <c r="F8" s="12">
        <v>14</v>
      </c>
      <c r="G8" s="12">
        <v>0</v>
      </c>
      <c r="H8" s="12">
        <v>2</v>
      </c>
      <c r="I8" s="12">
        <v>12</v>
      </c>
      <c r="J8" s="12">
        <v>16</v>
      </c>
      <c r="K8" s="12">
        <v>20</v>
      </c>
      <c r="L8" s="12">
        <v>39</v>
      </c>
      <c r="M8" s="12">
        <v>0</v>
      </c>
      <c r="N8" s="12">
        <v>22</v>
      </c>
      <c r="O8" s="12">
        <v>28</v>
      </c>
      <c r="P8" s="12">
        <v>0</v>
      </c>
      <c r="Q8" s="12">
        <v>24</v>
      </c>
      <c r="R8" s="12">
        <v>5</v>
      </c>
      <c r="S8" s="12">
        <v>0</v>
      </c>
      <c r="T8" s="12">
        <v>4</v>
      </c>
      <c r="U8" s="12">
        <v>24</v>
      </c>
      <c r="V8" s="17">
        <v>15</v>
      </c>
      <c r="W8" s="12">
        <v>3</v>
      </c>
      <c r="X8" s="12">
        <v>10</v>
      </c>
      <c r="Y8" s="12">
        <v>0</v>
      </c>
      <c r="Z8" s="12">
        <v>5</v>
      </c>
      <c r="AA8" s="12">
        <v>24</v>
      </c>
      <c r="AB8" s="12">
        <v>10</v>
      </c>
      <c r="AC8" s="12">
        <v>0</v>
      </c>
      <c r="AD8" s="12">
        <v>13</v>
      </c>
      <c r="AE8" s="12">
        <v>10</v>
      </c>
      <c r="AF8" s="12">
        <v>0</v>
      </c>
      <c r="AG8" s="12">
        <v>10</v>
      </c>
      <c r="AH8" s="12">
        <v>13</v>
      </c>
      <c r="AI8" s="12">
        <v>5</v>
      </c>
      <c r="AJ8" s="18">
        <v>5</v>
      </c>
      <c r="AK8" s="12">
        <v>16</v>
      </c>
      <c r="AL8" s="12">
        <v>0</v>
      </c>
      <c r="AM8" s="12">
        <v>4</v>
      </c>
      <c r="AN8" s="12">
        <v>0</v>
      </c>
      <c r="AO8" s="12">
        <v>1</v>
      </c>
      <c r="AP8" s="12">
        <v>0</v>
      </c>
      <c r="AQ8" s="12">
        <v>0</v>
      </c>
      <c r="AR8" s="12">
        <v>0</v>
      </c>
      <c r="AS8" s="14">
        <v>12</v>
      </c>
      <c r="AT8" s="12">
        <v>0</v>
      </c>
      <c r="AU8" s="12">
        <v>0</v>
      </c>
      <c r="AV8" s="12">
        <v>26</v>
      </c>
      <c r="AW8" s="12">
        <v>24</v>
      </c>
      <c r="AX8" s="12">
        <v>18</v>
      </c>
      <c r="AY8" s="16"/>
    </row>
    <row r="9" spans="1:51" ht="18.75" x14ac:dyDescent="0.25">
      <c r="A9" s="4">
        <v>802.69</v>
      </c>
      <c r="B9" s="3" t="s">
        <v>4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7">
        <v>1</v>
      </c>
      <c r="W9" s="12">
        <v>0</v>
      </c>
      <c r="X9" s="12">
        <v>1</v>
      </c>
      <c r="Y9" s="12">
        <v>0</v>
      </c>
      <c r="Z9" s="12">
        <v>1</v>
      </c>
      <c r="AA9" s="12">
        <v>2</v>
      </c>
      <c r="AB9" s="12">
        <v>1</v>
      </c>
      <c r="AC9" s="12">
        <v>0</v>
      </c>
      <c r="AD9" s="12">
        <v>0</v>
      </c>
      <c r="AE9" s="12">
        <v>1</v>
      </c>
      <c r="AF9" s="12">
        <v>0</v>
      </c>
      <c r="AG9" s="12">
        <v>0</v>
      </c>
      <c r="AH9" s="12">
        <v>2</v>
      </c>
      <c r="AI9" s="12">
        <v>0</v>
      </c>
      <c r="AJ9" s="18">
        <v>1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1</v>
      </c>
      <c r="AS9" s="14">
        <v>0</v>
      </c>
      <c r="AT9" s="12">
        <v>0</v>
      </c>
      <c r="AU9" s="12">
        <v>1</v>
      </c>
      <c r="AV9" s="12">
        <v>2</v>
      </c>
      <c r="AW9" s="12">
        <v>1</v>
      </c>
      <c r="AX9" s="12">
        <v>0</v>
      </c>
      <c r="AY9" s="16"/>
    </row>
    <row r="10" spans="1:51" ht="42.75" x14ac:dyDescent="0.25">
      <c r="A10" s="4">
        <v>2410.5700000000002</v>
      </c>
      <c r="B10" s="3" t="s">
        <v>5</v>
      </c>
      <c r="C10" s="12">
        <v>2</v>
      </c>
      <c r="D10" s="12">
        <v>2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7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>
        <v>2</v>
      </c>
      <c r="AH10" s="12">
        <v>2</v>
      </c>
      <c r="AI10" s="12">
        <v>2</v>
      </c>
      <c r="AJ10" s="18">
        <v>2</v>
      </c>
      <c r="AK10" s="12">
        <v>2</v>
      </c>
      <c r="AL10" s="12">
        <v>2</v>
      </c>
      <c r="AM10" s="12">
        <v>2</v>
      </c>
      <c r="AN10" s="12">
        <v>2</v>
      </c>
      <c r="AO10" s="12">
        <v>2</v>
      </c>
      <c r="AP10" s="12">
        <v>2</v>
      </c>
      <c r="AQ10" s="12">
        <v>2</v>
      </c>
      <c r="AR10" s="12">
        <v>2</v>
      </c>
      <c r="AS10" s="14">
        <v>2</v>
      </c>
      <c r="AT10" s="12">
        <v>2</v>
      </c>
      <c r="AU10" s="12">
        <v>2</v>
      </c>
      <c r="AV10" s="12">
        <v>2</v>
      </c>
      <c r="AW10" s="12">
        <v>2</v>
      </c>
      <c r="AX10" s="12">
        <v>2</v>
      </c>
      <c r="AY10" s="16"/>
    </row>
    <row r="11" spans="1:51" ht="80.25" x14ac:dyDescent="0.25">
      <c r="A11" s="5">
        <v>570.93999999999994</v>
      </c>
      <c r="B11" s="6" t="s">
        <v>61</v>
      </c>
      <c r="C11" s="19">
        <f t="shared" ref="C11:AX11" si="0">C3/2</f>
        <v>3</v>
      </c>
      <c r="D11" s="19">
        <f t="shared" si="0"/>
        <v>8</v>
      </c>
      <c r="E11" s="19">
        <f t="shared" si="0"/>
        <v>5</v>
      </c>
      <c r="F11" s="19">
        <f t="shared" si="0"/>
        <v>5</v>
      </c>
      <c r="G11" s="19">
        <f t="shared" si="0"/>
        <v>5</v>
      </c>
      <c r="H11" s="19">
        <f t="shared" si="0"/>
        <v>4</v>
      </c>
      <c r="I11" s="19">
        <f t="shared" si="0"/>
        <v>4</v>
      </c>
      <c r="J11" s="19">
        <f t="shared" si="0"/>
        <v>3</v>
      </c>
      <c r="K11" s="19">
        <f t="shared" si="0"/>
        <v>10</v>
      </c>
      <c r="L11" s="19">
        <f t="shared" si="0"/>
        <v>9</v>
      </c>
      <c r="M11" s="19">
        <f t="shared" si="0"/>
        <v>10</v>
      </c>
      <c r="N11" s="19">
        <f t="shared" si="0"/>
        <v>15</v>
      </c>
      <c r="O11" s="19">
        <f t="shared" si="0"/>
        <v>14</v>
      </c>
      <c r="P11" s="19">
        <f t="shared" si="0"/>
        <v>10</v>
      </c>
      <c r="Q11" s="19">
        <f t="shared" si="0"/>
        <v>2</v>
      </c>
      <c r="R11" s="19">
        <f t="shared" si="0"/>
        <v>5</v>
      </c>
      <c r="S11" s="19">
        <f t="shared" si="0"/>
        <v>0</v>
      </c>
      <c r="T11" s="19">
        <f t="shared" si="0"/>
        <v>5</v>
      </c>
      <c r="U11" s="19">
        <f t="shared" si="0"/>
        <v>0</v>
      </c>
      <c r="V11" s="19">
        <f t="shared" si="0"/>
        <v>4</v>
      </c>
      <c r="W11" s="19">
        <f t="shared" si="0"/>
        <v>5</v>
      </c>
      <c r="X11" s="19">
        <f t="shared" si="0"/>
        <v>5</v>
      </c>
      <c r="Y11" s="19">
        <f t="shared" si="0"/>
        <v>7</v>
      </c>
      <c r="Z11" s="19">
        <f t="shared" si="0"/>
        <v>7</v>
      </c>
      <c r="AA11" s="19">
        <f t="shared" si="0"/>
        <v>8</v>
      </c>
      <c r="AB11" s="19">
        <f t="shared" si="0"/>
        <v>6</v>
      </c>
      <c r="AC11" s="19">
        <f t="shared" si="0"/>
        <v>5</v>
      </c>
      <c r="AD11" s="19">
        <f t="shared" si="0"/>
        <v>4</v>
      </c>
      <c r="AE11" s="19">
        <f t="shared" si="0"/>
        <v>5</v>
      </c>
      <c r="AF11" s="19">
        <f t="shared" si="0"/>
        <v>4</v>
      </c>
      <c r="AG11" s="19">
        <f t="shared" si="0"/>
        <v>11</v>
      </c>
      <c r="AH11" s="19">
        <f t="shared" si="0"/>
        <v>4</v>
      </c>
      <c r="AI11" s="19">
        <f t="shared" si="0"/>
        <v>8</v>
      </c>
      <c r="AJ11" s="19">
        <f t="shared" si="0"/>
        <v>4</v>
      </c>
      <c r="AK11" s="19">
        <f t="shared" si="0"/>
        <v>5</v>
      </c>
      <c r="AL11" s="19">
        <f t="shared" si="0"/>
        <v>5</v>
      </c>
      <c r="AM11" s="19">
        <f t="shared" si="0"/>
        <v>5</v>
      </c>
      <c r="AN11" s="19">
        <f t="shared" si="0"/>
        <v>4</v>
      </c>
      <c r="AO11" s="19">
        <f t="shared" si="0"/>
        <v>1</v>
      </c>
      <c r="AP11" s="19">
        <f t="shared" si="0"/>
        <v>10</v>
      </c>
      <c r="AQ11" s="19">
        <f t="shared" si="0"/>
        <v>8</v>
      </c>
      <c r="AR11" s="19">
        <f t="shared" si="0"/>
        <v>5</v>
      </c>
      <c r="AS11" s="19">
        <f t="shared" si="0"/>
        <v>6</v>
      </c>
      <c r="AT11" s="19">
        <f t="shared" si="0"/>
        <v>6</v>
      </c>
      <c r="AU11" s="19">
        <f t="shared" si="0"/>
        <v>8</v>
      </c>
      <c r="AV11" s="19">
        <f t="shared" si="0"/>
        <v>6</v>
      </c>
      <c r="AW11" s="19">
        <f t="shared" si="0"/>
        <v>12</v>
      </c>
      <c r="AX11" s="19">
        <f t="shared" si="0"/>
        <v>18</v>
      </c>
      <c r="AY11" s="16"/>
    </row>
    <row r="12" spans="1:51" ht="80.25" x14ac:dyDescent="0.25">
      <c r="A12" s="5">
        <v>613.35</v>
      </c>
      <c r="B12" s="6" t="s">
        <v>62</v>
      </c>
      <c r="C12" s="19">
        <f t="shared" ref="C12:AX12" si="1">C7/5</f>
        <v>3</v>
      </c>
      <c r="D12" s="19">
        <f t="shared" si="1"/>
        <v>8</v>
      </c>
      <c r="E12" s="19">
        <f t="shared" si="1"/>
        <v>5</v>
      </c>
      <c r="F12" s="19">
        <f t="shared" si="1"/>
        <v>5</v>
      </c>
      <c r="G12" s="19">
        <f t="shared" si="1"/>
        <v>8</v>
      </c>
      <c r="H12" s="19">
        <f t="shared" si="1"/>
        <v>4</v>
      </c>
      <c r="I12" s="19">
        <f t="shared" si="1"/>
        <v>8</v>
      </c>
      <c r="J12" s="19">
        <f t="shared" si="1"/>
        <v>3</v>
      </c>
      <c r="K12" s="19">
        <f t="shared" si="1"/>
        <v>10</v>
      </c>
      <c r="L12" s="19">
        <f t="shared" si="1"/>
        <v>9</v>
      </c>
      <c r="M12" s="19">
        <f t="shared" si="1"/>
        <v>10</v>
      </c>
      <c r="N12" s="19">
        <f t="shared" si="1"/>
        <v>15</v>
      </c>
      <c r="O12" s="19">
        <f t="shared" si="1"/>
        <v>12</v>
      </c>
      <c r="P12" s="19">
        <f t="shared" si="1"/>
        <v>10</v>
      </c>
      <c r="Q12" s="19">
        <f t="shared" si="1"/>
        <v>2</v>
      </c>
      <c r="R12" s="19">
        <f t="shared" si="1"/>
        <v>5</v>
      </c>
      <c r="S12" s="19">
        <f t="shared" si="1"/>
        <v>0</v>
      </c>
      <c r="T12" s="19">
        <f t="shared" si="1"/>
        <v>5</v>
      </c>
      <c r="U12" s="19">
        <f t="shared" si="1"/>
        <v>5</v>
      </c>
      <c r="V12" s="19">
        <f t="shared" si="1"/>
        <v>5</v>
      </c>
      <c r="W12" s="19">
        <f t="shared" si="1"/>
        <v>5</v>
      </c>
      <c r="X12" s="19">
        <f t="shared" si="1"/>
        <v>5</v>
      </c>
      <c r="Y12" s="19">
        <f t="shared" si="1"/>
        <v>5</v>
      </c>
      <c r="Z12" s="19">
        <f t="shared" si="1"/>
        <v>5</v>
      </c>
      <c r="AA12" s="19">
        <f t="shared" si="1"/>
        <v>8</v>
      </c>
      <c r="AB12" s="19">
        <f t="shared" si="1"/>
        <v>6</v>
      </c>
      <c r="AC12" s="19">
        <f t="shared" si="1"/>
        <v>8</v>
      </c>
      <c r="AD12" s="19">
        <f t="shared" si="1"/>
        <v>5</v>
      </c>
      <c r="AE12" s="19">
        <f t="shared" si="1"/>
        <v>5</v>
      </c>
      <c r="AF12" s="19">
        <f t="shared" si="1"/>
        <v>4</v>
      </c>
      <c r="AG12" s="19">
        <f t="shared" si="1"/>
        <v>2</v>
      </c>
      <c r="AH12" s="19">
        <f t="shared" si="1"/>
        <v>4</v>
      </c>
      <c r="AI12" s="19">
        <f t="shared" si="1"/>
        <v>8</v>
      </c>
      <c r="AJ12" s="19">
        <f t="shared" si="1"/>
        <v>5</v>
      </c>
      <c r="AK12" s="19">
        <f t="shared" si="1"/>
        <v>5</v>
      </c>
      <c r="AL12" s="19">
        <f t="shared" si="1"/>
        <v>5</v>
      </c>
      <c r="AM12" s="19">
        <f t="shared" si="1"/>
        <v>5</v>
      </c>
      <c r="AN12" s="19">
        <f t="shared" si="1"/>
        <v>4</v>
      </c>
      <c r="AO12" s="19">
        <f t="shared" si="1"/>
        <v>1</v>
      </c>
      <c r="AP12" s="19">
        <f t="shared" si="1"/>
        <v>10</v>
      </c>
      <c r="AQ12" s="19">
        <f t="shared" si="1"/>
        <v>8</v>
      </c>
      <c r="AR12" s="19">
        <f t="shared" si="1"/>
        <v>5</v>
      </c>
      <c r="AS12" s="19">
        <f t="shared" si="1"/>
        <v>6</v>
      </c>
      <c r="AT12" s="19">
        <f t="shared" si="1"/>
        <v>6</v>
      </c>
      <c r="AU12" s="19">
        <f t="shared" si="1"/>
        <v>8</v>
      </c>
      <c r="AV12" s="19">
        <f t="shared" si="1"/>
        <v>6</v>
      </c>
      <c r="AW12" s="19">
        <f t="shared" si="1"/>
        <v>6</v>
      </c>
      <c r="AX12" s="19">
        <f t="shared" si="1"/>
        <v>18</v>
      </c>
      <c r="AY12" s="16"/>
    </row>
    <row r="13" spans="1:51" ht="80.25" x14ac:dyDescent="0.25">
      <c r="A13" s="5">
        <v>707.79</v>
      </c>
      <c r="B13" s="6" t="s">
        <v>63</v>
      </c>
      <c r="C13" s="19">
        <f t="shared" ref="C13:AX13" si="2">C9</f>
        <v>0</v>
      </c>
      <c r="D13" s="19">
        <f t="shared" si="2"/>
        <v>0</v>
      </c>
      <c r="E13" s="19">
        <f t="shared" si="2"/>
        <v>0</v>
      </c>
      <c r="F13" s="19">
        <f t="shared" si="2"/>
        <v>0</v>
      </c>
      <c r="G13" s="19">
        <f t="shared" si="2"/>
        <v>0</v>
      </c>
      <c r="H13" s="19">
        <f t="shared" si="2"/>
        <v>0</v>
      </c>
      <c r="I13" s="19">
        <f t="shared" si="2"/>
        <v>0</v>
      </c>
      <c r="J13" s="19">
        <f t="shared" si="2"/>
        <v>0</v>
      </c>
      <c r="K13" s="19">
        <f t="shared" si="2"/>
        <v>0</v>
      </c>
      <c r="L13" s="19">
        <f t="shared" si="2"/>
        <v>0</v>
      </c>
      <c r="M13" s="19">
        <f t="shared" si="2"/>
        <v>0</v>
      </c>
      <c r="N13" s="19">
        <f t="shared" si="2"/>
        <v>0</v>
      </c>
      <c r="O13" s="19">
        <f t="shared" si="2"/>
        <v>0</v>
      </c>
      <c r="P13" s="19">
        <f t="shared" si="2"/>
        <v>0</v>
      </c>
      <c r="Q13" s="19">
        <f t="shared" si="2"/>
        <v>0</v>
      </c>
      <c r="R13" s="19">
        <f t="shared" si="2"/>
        <v>0</v>
      </c>
      <c r="S13" s="19">
        <f t="shared" si="2"/>
        <v>0</v>
      </c>
      <c r="T13" s="19">
        <f t="shared" si="2"/>
        <v>0</v>
      </c>
      <c r="U13" s="19">
        <f t="shared" si="2"/>
        <v>0</v>
      </c>
      <c r="V13" s="19">
        <f t="shared" si="2"/>
        <v>1</v>
      </c>
      <c r="W13" s="19">
        <f t="shared" si="2"/>
        <v>0</v>
      </c>
      <c r="X13" s="19">
        <f t="shared" si="2"/>
        <v>1</v>
      </c>
      <c r="Y13" s="19">
        <f t="shared" si="2"/>
        <v>0</v>
      </c>
      <c r="Z13" s="19">
        <f t="shared" si="2"/>
        <v>1</v>
      </c>
      <c r="AA13" s="19">
        <f t="shared" si="2"/>
        <v>2</v>
      </c>
      <c r="AB13" s="19">
        <f t="shared" si="2"/>
        <v>1</v>
      </c>
      <c r="AC13" s="19">
        <f t="shared" si="2"/>
        <v>0</v>
      </c>
      <c r="AD13" s="19">
        <f t="shared" si="2"/>
        <v>0</v>
      </c>
      <c r="AE13" s="19">
        <f t="shared" si="2"/>
        <v>1</v>
      </c>
      <c r="AF13" s="19">
        <f t="shared" si="2"/>
        <v>0</v>
      </c>
      <c r="AG13" s="19">
        <f t="shared" si="2"/>
        <v>0</v>
      </c>
      <c r="AH13" s="19">
        <f t="shared" si="2"/>
        <v>2</v>
      </c>
      <c r="AI13" s="19">
        <f t="shared" si="2"/>
        <v>0</v>
      </c>
      <c r="AJ13" s="19">
        <f t="shared" si="2"/>
        <v>1</v>
      </c>
      <c r="AK13" s="19">
        <f t="shared" si="2"/>
        <v>0</v>
      </c>
      <c r="AL13" s="19">
        <f t="shared" si="2"/>
        <v>0</v>
      </c>
      <c r="AM13" s="19">
        <f t="shared" si="2"/>
        <v>0</v>
      </c>
      <c r="AN13" s="19">
        <f t="shared" si="2"/>
        <v>0</v>
      </c>
      <c r="AO13" s="19">
        <f t="shared" si="2"/>
        <v>0</v>
      </c>
      <c r="AP13" s="19">
        <f t="shared" si="2"/>
        <v>0</v>
      </c>
      <c r="AQ13" s="19">
        <f t="shared" si="2"/>
        <v>0</v>
      </c>
      <c r="AR13" s="19">
        <f t="shared" si="2"/>
        <v>1</v>
      </c>
      <c r="AS13" s="19">
        <f t="shared" si="2"/>
        <v>0</v>
      </c>
      <c r="AT13" s="19">
        <f t="shared" si="2"/>
        <v>0</v>
      </c>
      <c r="AU13" s="19">
        <f t="shared" si="2"/>
        <v>1</v>
      </c>
      <c r="AV13" s="19">
        <f t="shared" si="2"/>
        <v>2</v>
      </c>
      <c r="AW13" s="19">
        <f t="shared" si="2"/>
        <v>1</v>
      </c>
      <c r="AX13" s="19">
        <f t="shared" si="2"/>
        <v>0</v>
      </c>
      <c r="AY13" s="16"/>
    </row>
    <row r="14" spans="1:51" ht="80.25" x14ac:dyDescent="0.25">
      <c r="A14" s="5">
        <v>590.35</v>
      </c>
      <c r="B14" s="6" t="s">
        <v>64</v>
      </c>
      <c r="C14" s="19">
        <f t="shared" ref="C14:AM14" si="3">C8</f>
        <v>22</v>
      </c>
      <c r="D14" s="19">
        <f t="shared" si="3"/>
        <v>0</v>
      </c>
      <c r="E14" s="19">
        <f t="shared" si="3"/>
        <v>0</v>
      </c>
      <c r="F14" s="19">
        <f t="shared" si="3"/>
        <v>14</v>
      </c>
      <c r="G14" s="19">
        <f t="shared" si="3"/>
        <v>0</v>
      </c>
      <c r="H14" s="19">
        <f t="shared" si="3"/>
        <v>2</v>
      </c>
      <c r="I14" s="19">
        <f t="shared" si="3"/>
        <v>12</v>
      </c>
      <c r="J14" s="19">
        <f t="shared" si="3"/>
        <v>16</v>
      </c>
      <c r="K14" s="19">
        <f t="shared" si="3"/>
        <v>20</v>
      </c>
      <c r="L14" s="19">
        <f t="shared" si="3"/>
        <v>39</v>
      </c>
      <c r="M14" s="19">
        <f t="shared" si="3"/>
        <v>0</v>
      </c>
      <c r="N14" s="19">
        <f t="shared" si="3"/>
        <v>22</v>
      </c>
      <c r="O14" s="19">
        <f t="shared" si="3"/>
        <v>28</v>
      </c>
      <c r="P14" s="19">
        <f t="shared" si="3"/>
        <v>0</v>
      </c>
      <c r="Q14" s="19">
        <f t="shared" si="3"/>
        <v>24</v>
      </c>
      <c r="R14" s="19">
        <f t="shared" si="3"/>
        <v>5</v>
      </c>
      <c r="S14" s="19">
        <f t="shared" si="3"/>
        <v>0</v>
      </c>
      <c r="T14" s="19">
        <f t="shared" si="3"/>
        <v>4</v>
      </c>
      <c r="U14" s="19">
        <f t="shared" si="3"/>
        <v>24</v>
      </c>
      <c r="V14" s="19">
        <f t="shared" si="3"/>
        <v>15</v>
      </c>
      <c r="W14" s="19">
        <f t="shared" si="3"/>
        <v>3</v>
      </c>
      <c r="X14" s="19">
        <f t="shared" si="3"/>
        <v>10</v>
      </c>
      <c r="Y14" s="19">
        <f t="shared" si="3"/>
        <v>0</v>
      </c>
      <c r="Z14" s="19">
        <f t="shared" si="3"/>
        <v>5</v>
      </c>
      <c r="AA14" s="19">
        <f t="shared" si="3"/>
        <v>24</v>
      </c>
      <c r="AB14" s="19">
        <f t="shared" si="3"/>
        <v>10</v>
      </c>
      <c r="AC14" s="19">
        <f t="shared" si="3"/>
        <v>0</v>
      </c>
      <c r="AD14" s="19">
        <f t="shared" si="3"/>
        <v>13</v>
      </c>
      <c r="AE14" s="19">
        <f t="shared" si="3"/>
        <v>10</v>
      </c>
      <c r="AF14" s="19">
        <f t="shared" si="3"/>
        <v>0</v>
      </c>
      <c r="AG14" s="19">
        <f t="shared" si="3"/>
        <v>10</v>
      </c>
      <c r="AH14" s="19">
        <f t="shared" si="3"/>
        <v>13</v>
      </c>
      <c r="AI14" s="19">
        <f t="shared" si="3"/>
        <v>5</v>
      </c>
      <c r="AJ14" s="19">
        <f t="shared" si="3"/>
        <v>5</v>
      </c>
      <c r="AK14" s="19">
        <f t="shared" si="3"/>
        <v>16</v>
      </c>
      <c r="AL14" s="19">
        <f t="shared" si="3"/>
        <v>0</v>
      </c>
      <c r="AM14" s="19">
        <f t="shared" si="3"/>
        <v>4</v>
      </c>
      <c r="AN14" s="19">
        <v>0</v>
      </c>
      <c r="AO14" s="19">
        <f t="shared" ref="AO14:AX14" si="4">AO8</f>
        <v>1</v>
      </c>
      <c r="AP14" s="19">
        <f t="shared" si="4"/>
        <v>0</v>
      </c>
      <c r="AQ14" s="19">
        <f t="shared" si="4"/>
        <v>0</v>
      </c>
      <c r="AR14" s="19">
        <f t="shared" si="4"/>
        <v>0</v>
      </c>
      <c r="AS14" s="19">
        <f t="shared" si="4"/>
        <v>12</v>
      </c>
      <c r="AT14" s="19">
        <f t="shared" si="4"/>
        <v>0</v>
      </c>
      <c r="AU14" s="19">
        <f t="shared" si="4"/>
        <v>0</v>
      </c>
      <c r="AV14" s="19">
        <f t="shared" si="4"/>
        <v>26</v>
      </c>
      <c r="AW14" s="19">
        <f t="shared" si="4"/>
        <v>24</v>
      </c>
      <c r="AX14" s="19">
        <f t="shared" si="4"/>
        <v>18</v>
      </c>
      <c r="AY14" s="16"/>
    </row>
    <row r="15" spans="1:51" ht="99" x14ac:dyDescent="0.25">
      <c r="A15" s="5">
        <v>495.61</v>
      </c>
      <c r="B15" s="6" t="s">
        <v>65</v>
      </c>
      <c r="C15" s="19">
        <f t="shared" ref="C15:AX15" si="5">C4</f>
        <v>0</v>
      </c>
      <c r="D15" s="19">
        <f t="shared" si="5"/>
        <v>1</v>
      </c>
      <c r="E15" s="19">
        <f t="shared" si="5"/>
        <v>2</v>
      </c>
      <c r="F15" s="19">
        <f t="shared" si="5"/>
        <v>2</v>
      </c>
      <c r="G15" s="19">
        <f t="shared" si="5"/>
        <v>2</v>
      </c>
      <c r="H15" s="19">
        <f t="shared" si="5"/>
        <v>6</v>
      </c>
      <c r="I15" s="19">
        <f t="shared" si="5"/>
        <v>5</v>
      </c>
      <c r="J15" s="19">
        <f t="shared" si="5"/>
        <v>2</v>
      </c>
      <c r="K15" s="19">
        <f t="shared" si="5"/>
        <v>2</v>
      </c>
      <c r="L15" s="19">
        <f t="shared" si="5"/>
        <v>2</v>
      </c>
      <c r="M15" s="19">
        <f t="shared" si="5"/>
        <v>2</v>
      </c>
      <c r="N15" s="19">
        <f t="shared" si="5"/>
        <v>2</v>
      </c>
      <c r="O15" s="19">
        <f t="shared" si="5"/>
        <v>2</v>
      </c>
      <c r="P15" s="19">
        <f t="shared" si="5"/>
        <v>2</v>
      </c>
      <c r="Q15" s="19">
        <f t="shared" si="5"/>
        <v>3</v>
      </c>
      <c r="R15" s="19">
        <f t="shared" si="5"/>
        <v>2</v>
      </c>
      <c r="S15" s="19">
        <f t="shared" si="5"/>
        <v>0</v>
      </c>
      <c r="T15" s="19">
        <f t="shared" si="5"/>
        <v>2</v>
      </c>
      <c r="U15" s="19">
        <f t="shared" si="5"/>
        <v>3</v>
      </c>
      <c r="V15" s="19">
        <f t="shared" si="5"/>
        <v>2</v>
      </c>
      <c r="W15" s="19">
        <f t="shared" si="5"/>
        <v>2</v>
      </c>
      <c r="X15" s="19">
        <f t="shared" si="5"/>
        <v>4</v>
      </c>
      <c r="Y15" s="19">
        <f t="shared" si="5"/>
        <v>3</v>
      </c>
      <c r="Z15" s="19">
        <f t="shared" si="5"/>
        <v>3</v>
      </c>
      <c r="AA15" s="19">
        <f t="shared" si="5"/>
        <v>2</v>
      </c>
      <c r="AB15" s="19">
        <f t="shared" si="5"/>
        <v>2</v>
      </c>
      <c r="AC15" s="19">
        <f t="shared" si="5"/>
        <v>0</v>
      </c>
      <c r="AD15" s="19">
        <f t="shared" si="5"/>
        <v>0</v>
      </c>
      <c r="AE15" s="19">
        <f t="shared" si="5"/>
        <v>2</v>
      </c>
      <c r="AF15" s="19">
        <f t="shared" si="5"/>
        <v>2</v>
      </c>
      <c r="AG15" s="19">
        <f t="shared" si="5"/>
        <v>2</v>
      </c>
      <c r="AH15" s="19">
        <f t="shared" si="5"/>
        <v>4</v>
      </c>
      <c r="AI15" s="19">
        <f t="shared" si="5"/>
        <v>2</v>
      </c>
      <c r="AJ15" s="19">
        <f t="shared" si="5"/>
        <v>1</v>
      </c>
      <c r="AK15" s="19">
        <f t="shared" si="5"/>
        <v>0</v>
      </c>
      <c r="AL15" s="19">
        <f t="shared" si="5"/>
        <v>0</v>
      </c>
      <c r="AM15" s="19">
        <f t="shared" si="5"/>
        <v>0</v>
      </c>
      <c r="AN15" s="19">
        <f t="shared" si="5"/>
        <v>0</v>
      </c>
      <c r="AO15" s="19">
        <f t="shared" si="5"/>
        <v>4</v>
      </c>
      <c r="AP15" s="19">
        <f t="shared" si="5"/>
        <v>0</v>
      </c>
      <c r="AQ15" s="19">
        <f t="shared" si="5"/>
        <v>2</v>
      </c>
      <c r="AR15" s="19">
        <f t="shared" si="5"/>
        <v>2</v>
      </c>
      <c r="AS15" s="19">
        <f t="shared" si="5"/>
        <v>0</v>
      </c>
      <c r="AT15" s="19">
        <f t="shared" si="5"/>
        <v>0</v>
      </c>
      <c r="AU15" s="19">
        <f t="shared" si="5"/>
        <v>2</v>
      </c>
      <c r="AV15" s="19">
        <f t="shared" si="5"/>
        <v>2</v>
      </c>
      <c r="AW15" s="19">
        <f t="shared" si="5"/>
        <v>2</v>
      </c>
      <c r="AX15" s="19">
        <f t="shared" si="5"/>
        <v>2</v>
      </c>
      <c r="AY15" s="16"/>
    </row>
    <row r="16" spans="1:51" ht="127.5" x14ac:dyDescent="0.25">
      <c r="A16" s="5">
        <v>657.24</v>
      </c>
      <c r="B16" s="6" t="s">
        <v>66</v>
      </c>
      <c r="C16" s="19">
        <f t="shared" ref="C16:AX16" si="6">C5</f>
        <v>2</v>
      </c>
      <c r="D16" s="19">
        <f t="shared" si="6"/>
        <v>1</v>
      </c>
      <c r="E16" s="19">
        <f t="shared" si="6"/>
        <v>1</v>
      </c>
      <c r="F16" s="19">
        <f t="shared" si="6"/>
        <v>1</v>
      </c>
      <c r="G16" s="19">
        <f t="shared" si="6"/>
        <v>2</v>
      </c>
      <c r="H16" s="19">
        <f t="shared" si="6"/>
        <v>2</v>
      </c>
      <c r="I16" s="19">
        <f t="shared" si="6"/>
        <v>2</v>
      </c>
      <c r="J16" s="19">
        <f t="shared" si="6"/>
        <v>2</v>
      </c>
      <c r="K16" s="19">
        <f t="shared" si="6"/>
        <v>2</v>
      </c>
      <c r="L16" s="19">
        <f t="shared" si="6"/>
        <v>2</v>
      </c>
      <c r="M16" s="19">
        <f t="shared" si="6"/>
        <v>2</v>
      </c>
      <c r="N16" s="19">
        <f t="shared" si="6"/>
        <v>2</v>
      </c>
      <c r="O16" s="19">
        <f t="shared" si="6"/>
        <v>2</v>
      </c>
      <c r="P16" s="19">
        <f t="shared" si="6"/>
        <v>2</v>
      </c>
      <c r="Q16" s="19">
        <f t="shared" si="6"/>
        <v>2</v>
      </c>
      <c r="R16" s="19">
        <f t="shared" si="6"/>
        <v>2</v>
      </c>
      <c r="S16" s="19">
        <f t="shared" si="6"/>
        <v>0</v>
      </c>
      <c r="T16" s="19">
        <f t="shared" si="6"/>
        <v>2</v>
      </c>
      <c r="U16" s="19">
        <f t="shared" si="6"/>
        <v>1</v>
      </c>
      <c r="V16" s="19">
        <f t="shared" si="6"/>
        <v>2</v>
      </c>
      <c r="W16" s="19">
        <f t="shared" si="6"/>
        <v>2</v>
      </c>
      <c r="X16" s="19">
        <f t="shared" si="6"/>
        <v>2</v>
      </c>
      <c r="Y16" s="19">
        <f t="shared" si="6"/>
        <v>2</v>
      </c>
      <c r="Z16" s="19">
        <f t="shared" si="6"/>
        <v>2</v>
      </c>
      <c r="AA16" s="19">
        <f t="shared" si="6"/>
        <v>1</v>
      </c>
      <c r="AB16" s="19">
        <f t="shared" si="6"/>
        <v>1</v>
      </c>
      <c r="AC16" s="19">
        <f t="shared" si="6"/>
        <v>1</v>
      </c>
      <c r="AD16" s="19">
        <f t="shared" si="6"/>
        <v>2</v>
      </c>
      <c r="AE16" s="19">
        <f t="shared" si="6"/>
        <v>1</v>
      </c>
      <c r="AF16" s="19">
        <f t="shared" si="6"/>
        <v>1</v>
      </c>
      <c r="AG16" s="19">
        <f t="shared" si="6"/>
        <v>2</v>
      </c>
      <c r="AH16" s="19">
        <f t="shared" si="6"/>
        <v>2</v>
      </c>
      <c r="AI16" s="19">
        <f t="shared" si="6"/>
        <v>2</v>
      </c>
      <c r="AJ16" s="19">
        <f t="shared" si="6"/>
        <v>1</v>
      </c>
      <c r="AK16" s="19">
        <f t="shared" si="6"/>
        <v>2</v>
      </c>
      <c r="AL16" s="19">
        <f t="shared" si="6"/>
        <v>2</v>
      </c>
      <c r="AM16" s="19">
        <f t="shared" si="6"/>
        <v>2</v>
      </c>
      <c r="AN16" s="19">
        <f t="shared" si="6"/>
        <v>2</v>
      </c>
      <c r="AO16" s="19">
        <f t="shared" si="6"/>
        <v>2</v>
      </c>
      <c r="AP16" s="19">
        <f t="shared" si="6"/>
        <v>2</v>
      </c>
      <c r="AQ16" s="19">
        <f t="shared" si="6"/>
        <v>1</v>
      </c>
      <c r="AR16" s="19">
        <f t="shared" si="6"/>
        <v>1</v>
      </c>
      <c r="AS16" s="19">
        <f t="shared" si="6"/>
        <v>2</v>
      </c>
      <c r="AT16" s="19">
        <f t="shared" si="6"/>
        <v>2</v>
      </c>
      <c r="AU16" s="19">
        <f t="shared" si="6"/>
        <v>2</v>
      </c>
      <c r="AV16" s="19">
        <f t="shared" si="6"/>
        <v>2</v>
      </c>
      <c r="AW16" s="19">
        <f t="shared" si="6"/>
        <v>2</v>
      </c>
      <c r="AX16" s="19">
        <f t="shared" si="6"/>
        <v>2</v>
      </c>
      <c r="AY16" s="16"/>
    </row>
    <row r="17" spans="1:51" ht="127.5" x14ac:dyDescent="0.25">
      <c r="A17" s="5">
        <v>719.38</v>
      </c>
      <c r="B17" s="6" t="s">
        <v>67</v>
      </c>
      <c r="C17" s="19">
        <f t="shared" ref="C17:AX17" si="7">C6</f>
        <v>2</v>
      </c>
      <c r="D17" s="19">
        <f t="shared" si="7"/>
        <v>1</v>
      </c>
      <c r="E17" s="19">
        <f t="shared" si="7"/>
        <v>1</v>
      </c>
      <c r="F17" s="19">
        <f t="shared" si="7"/>
        <v>1</v>
      </c>
      <c r="G17" s="19">
        <f t="shared" si="7"/>
        <v>2</v>
      </c>
      <c r="H17" s="19">
        <f t="shared" si="7"/>
        <v>2</v>
      </c>
      <c r="I17" s="19">
        <f t="shared" si="7"/>
        <v>2</v>
      </c>
      <c r="J17" s="19">
        <f t="shared" si="7"/>
        <v>2</v>
      </c>
      <c r="K17" s="19">
        <f t="shared" si="7"/>
        <v>2</v>
      </c>
      <c r="L17" s="19">
        <f t="shared" si="7"/>
        <v>2</v>
      </c>
      <c r="M17" s="19">
        <f t="shared" si="7"/>
        <v>2</v>
      </c>
      <c r="N17" s="19">
        <f t="shared" si="7"/>
        <v>2</v>
      </c>
      <c r="O17" s="19">
        <f t="shared" si="7"/>
        <v>2</v>
      </c>
      <c r="P17" s="19">
        <f t="shared" si="7"/>
        <v>2</v>
      </c>
      <c r="Q17" s="19">
        <f t="shared" si="7"/>
        <v>2</v>
      </c>
      <c r="R17" s="19">
        <f t="shared" si="7"/>
        <v>2</v>
      </c>
      <c r="S17" s="19">
        <f t="shared" si="7"/>
        <v>0</v>
      </c>
      <c r="T17" s="19">
        <f t="shared" si="7"/>
        <v>2</v>
      </c>
      <c r="U17" s="19">
        <f t="shared" si="7"/>
        <v>1</v>
      </c>
      <c r="V17" s="19">
        <f t="shared" si="7"/>
        <v>2</v>
      </c>
      <c r="W17" s="19">
        <f t="shared" si="7"/>
        <v>2</v>
      </c>
      <c r="X17" s="19">
        <f t="shared" si="7"/>
        <v>2</v>
      </c>
      <c r="Y17" s="19">
        <f t="shared" si="7"/>
        <v>2</v>
      </c>
      <c r="Z17" s="19">
        <f t="shared" si="7"/>
        <v>2</v>
      </c>
      <c r="AA17" s="19">
        <f t="shared" si="7"/>
        <v>1</v>
      </c>
      <c r="AB17" s="19">
        <f t="shared" si="7"/>
        <v>1</v>
      </c>
      <c r="AC17" s="19">
        <f t="shared" si="7"/>
        <v>1</v>
      </c>
      <c r="AD17" s="19">
        <f t="shared" si="7"/>
        <v>2</v>
      </c>
      <c r="AE17" s="19">
        <f t="shared" si="7"/>
        <v>1</v>
      </c>
      <c r="AF17" s="19">
        <f t="shared" si="7"/>
        <v>1</v>
      </c>
      <c r="AG17" s="19">
        <f t="shared" si="7"/>
        <v>2</v>
      </c>
      <c r="AH17" s="19">
        <f t="shared" si="7"/>
        <v>2</v>
      </c>
      <c r="AI17" s="19">
        <f t="shared" si="7"/>
        <v>2</v>
      </c>
      <c r="AJ17" s="19">
        <f t="shared" si="7"/>
        <v>1</v>
      </c>
      <c r="AK17" s="19">
        <f t="shared" si="7"/>
        <v>2</v>
      </c>
      <c r="AL17" s="19">
        <f t="shared" si="7"/>
        <v>2</v>
      </c>
      <c r="AM17" s="19">
        <f t="shared" si="7"/>
        <v>2</v>
      </c>
      <c r="AN17" s="19">
        <f t="shared" si="7"/>
        <v>2</v>
      </c>
      <c r="AO17" s="19">
        <f t="shared" si="7"/>
        <v>2</v>
      </c>
      <c r="AP17" s="19">
        <f t="shared" si="7"/>
        <v>2</v>
      </c>
      <c r="AQ17" s="19">
        <f t="shared" si="7"/>
        <v>1</v>
      </c>
      <c r="AR17" s="19">
        <f t="shared" si="7"/>
        <v>1</v>
      </c>
      <c r="AS17" s="19">
        <f t="shared" si="7"/>
        <v>2</v>
      </c>
      <c r="AT17" s="19">
        <f t="shared" si="7"/>
        <v>2</v>
      </c>
      <c r="AU17" s="19">
        <f t="shared" si="7"/>
        <v>2</v>
      </c>
      <c r="AV17" s="19">
        <f t="shared" si="7"/>
        <v>2</v>
      </c>
      <c r="AW17" s="19">
        <f t="shared" si="7"/>
        <v>2</v>
      </c>
      <c r="AX17" s="19">
        <f t="shared" si="7"/>
        <v>2</v>
      </c>
      <c r="AY17" s="16"/>
    </row>
    <row r="18" spans="1:51" ht="42.75" x14ac:dyDescent="0.25">
      <c r="A18" s="5">
        <v>1437.34</v>
      </c>
      <c r="B18" s="6" t="s">
        <v>6</v>
      </c>
      <c r="C18" s="19">
        <f t="shared" ref="C18:AX18" si="8">C4</f>
        <v>0</v>
      </c>
      <c r="D18" s="19">
        <f t="shared" si="8"/>
        <v>1</v>
      </c>
      <c r="E18" s="19">
        <f t="shared" si="8"/>
        <v>2</v>
      </c>
      <c r="F18" s="19">
        <f t="shared" si="8"/>
        <v>2</v>
      </c>
      <c r="G18" s="19">
        <f t="shared" si="8"/>
        <v>2</v>
      </c>
      <c r="H18" s="19">
        <f t="shared" si="8"/>
        <v>6</v>
      </c>
      <c r="I18" s="19">
        <f t="shared" si="8"/>
        <v>5</v>
      </c>
      <c r="J18" s="19">
        <f t="shared" si="8"/>
        <v>2</v>
      </c>
      <c r="K18" s="19">
        <f t="shared" si="8"/>
        <v>2</v>
      </c>
      <c r="L18" s="19">
        <f t="shared" si="8"/>
        <v>2</v>
      </c>
      <c r="M18" s="19">
        <f t="shared" si="8"/>
        <v>2</v>
      </c>
      <c r="N18" s="19">
        <f t="shared" si="8"/>
        <v>2</v>
      </c>
      <c r="O18" s="19">
        <f t="shared" si="8"/>
        <v>2</v>
      </c>
      <c r="P18" s="19">
        <f t="shared" si="8"/>
        <v>2</v>
      </c>
      <c r="Q18" s="19">
        <f t="shared" si="8"/>
        <v>3</v>
      </c>
      <c r="R18" s="19">
        <f t="shared" si="8"/>
        <v>2</v>
      </c>
      <c r="S18" s="19">
        <f t="shared" si="8"/>
        <v>0</v>
      </c>
      <c r="T18" s="19">
        <f t="shared" si="8"/>
        <v>2</v>
      </c>
      <c r="U18" s="19">
        <f t="shared" si="8"/>
        <v>3</v>
      </c>
      <c r="V18" s="19">
        <f t="shared" si="8"/>
        <v>2</v>
      </c>
      <c r="W18" s="19">
        <f t="shared" si="8"/>
        <v>2</v>
      </c>
      <c r="X18" s="19">
        <f t="shared" si="8"/>
        <v>4</v>
      </c>
      <c r="Y18" s="19">
        <f t="shared" si="8"/>
        <v>3</v>
      </c>
      <c r="Z18" s="19">
        <f t="shared" si="8"/>
        <v>3</v>
      </c>
      <c r="AA18" s="19">
        <f t="shared" si="8"/>
        <v>2</v>
      </c>
      <c r="AB18" s="19">
        <f t="shared" si="8"/>
        <v>2</v>
      </c>
      <c r="AC18" s="19">
        <f t="shared" si="8"/>
        <v>0</v>
      </c>
      <c r="AD18" s="19">
        <f t="shared" si="8"/>
        <v>0</v>
      </c>
      <c r="AE18" s="19">
        <f t="shared" si="8"/>
        <v>2</v>
      </c>
      <c r="AF18" s="19">
        <f t="shared" si="8"/>
        <v>2</v>
      </c>
      <c r="AG18" s="19">
        <f t="shared" si="8"/>
        <v>2</v>
      </c>
      <c r="AH18" s="19">
        <f t="shared" si="8"/>
        <v>4</v>
      </c>
      <c r="AI18" s="19">
        <f t="shared" si="8"/>
        <v>2</v>
      </c>
      <c r="AJ18" s="19">
        <f t="shared" si="8"/>
        <v>1</v>
      </c>
      <c r="AK18" s="19">
        <f t="shared" si="8"/>
        <v>0</v>
      </c>
      <c r="AL18" s="19">
        <f t="shared" si="8"/>
        <v>0</v>
      </c>
      <c r="AM18" s="19">
        <f t="shared" si="8"/>
        <v>0</v>
      </c>
      <c r="AN18" s="19">
        <f t="shared" si="8"/>
        <v>0</v>
      </c>
      <c r="AO18" s="19">
        <f t="shared" si="8"/>
        <v>4</v>
      </c>
      <c r="AP18" s="19">
        <f t="shared" si="8"/>
        <v>0</v>
      </c>
      <c r="AQ18" s="19">
        <f t="shared" si="8"/>
        <v>2</v>
      </c>
      <c r="AR18" s="19">
        <f t="shared" si="8"/>
        <v>2</v>
      </c>
      <c r="AS18" s="19">
        <f t="shared" si="8"/>
        <v>0</v>
      </c>
      <c r="AT18" s="19">
        <f t="shared" si="8"/>
        <v>0</v>
      </c>
      <c r="AU18" s="19">
        <f t="shared" si="8"/>
        <v>2</v>
      </c>
      <c r="AV18" s="19">
        <f t="shared" si="8"/>
        <v>2</v>
      </c>
      <c r="AW18" s="19">
        <f t="shared" si="8"/>
        <v>2</v>
      </c>
      <c r="AX18" s="19">
        <f t="shared" si="8"/>
        <v>2</v>
      </c>
      <c r="AY18" s="16"/>
    </row>
    <row r="19" spans="1:51" ht="28.5" x14ac:dyDescent="0.25">
      <c r="A19" s="5">
        <v>292.22000000000003</v>
      </c>
      <c r="B19" s="6" t="s">
        <v>7</v>
      </c>
      <c r="C19" s="19">
        <f t="shared" ref="C19:AX19" si="9">C16</f>
        <v>2</v>
      </c>
      <c r="D19" s="19">
        <f t="shared" si="9"/>
        <v>1</v>
      </c>
      <c r="E19" s="19">
        <f t="shared" si="9"/>
        <v>1</v>
      </c>
      <c r="F19" s="19">
        <f t="shared" si="9"/>
        <v>1</v>
      </c>
      <c r="G19" s="19">
        <f t="shared" si="9"/>
        <v>2</v>
      </c>
      <c r="H19" s="19">
        <f t="shared" si="9"/>
        <v>2</v>
      </c>
      <c r="I19" s="19">
        <f t="shared" si="9"/>
        <v>2</v>
      </c>
      <c r="J19" s="19">
        <f t="shared" si="9"/>
        <v>2</v>
      </c>
      <c r="K19" s="19">
        <f t="shared" si="9"/>
        <v>2</v>
      </c>
      <c r="L19" s="19">
        <f t="shared" si="9"/>
        <v>2</v>
      </c>
      <c r="M19" s="19">
        <f t="shared" si="9"/>
        <v>2</v>
      </c>
      <c r="N19" s="19">
        <f t="shared" si="9"/>
        <v>2</v>
      </c>
      <c r="O19" s="19">
        <f t="shared" si="9"/>
        <v>2</v>
      </c>
      <c r="P19" s="19">
        <f t="shared" si="9"/>
        <v>2</v>
      </c>
      <c r="Q19" s="19">
        <f t="shared" si="9"/>
        <v>2</v>
      </c>
      <c r="R19" s="19">
        <f t="shared" si="9"/>
        <v>2</v>
      </c>
      <c r="S19" s="19">
        <f t="shared" si="9"/>
        <v>0</v>
      </c>
      <c r="T19" s="19">
        <f t="shared" si="9"/>
        <v>2</v>
      </c>
      <c r="U19" s="19">
        <f t="shared" si="9"/>
        <v>1</v>
      </c>
      <c r="V19" s="19">
        <f t="shared" si="9"/>
        <v>2</v>
      </c>
      <c r="W19" s="19">
        <f t="shared" si="9"/>
        <v>2</v>
      </c>
      <c r="X19" s="19">
        <f t="shared" si="9"/>
        <v>2</v>
      </c>
      <c r="Y19" s="19">
        <f t="shared" si="9"/>
        <v>2</v>
      </c>
      <c r="Z19" s="19">
        <f t="shared" si="9"/>
        <v>2</v>
      </c>
      <c r="AA19" s="19">
        <f t="shared" si="9"/>
        <v>1</v>
      </c>
      <c r="AB19" s="19">
        <f t="shared" si="9"/>
        <v>1</v>
      </c>
      <c r="AC19" s="19">
        <f t="shared" si="9"/>
        <v>1</v>
      </c>
      <c r="AD19" s="19">
        <f t="shared" si="9"/>
        <v>2</v>
      </c>
      <c r="AE19" s="19">
        <f t="shared" si="9"/>
        <v>1</v>
      </c>
      <c r="AF19" s="19">
        <f t="shared" si="9"/>
        <v>1</v>
      </c>
      <c r="AG19" s="19">
        <f t="shared" si="9"/>
        <v>2</v>
      </c>
      <c r="AH19" s="19">
        <f t="shared" si="9"/>
        <v>2</v>
      </c>
      <c r="AI19" s="19">
        <f t="shared" si="9"/>
        <v>2</v>
      </c>
      <c r="AJ19" s="19">
        <f t="shared" si="9"/>
        <v>1</v>
      </c>
      <c r="AK19" s="19">
        <f t="shared" si="9"/>
        <v>2</v>
      </c>
      <c r="AL19" s="19">
        <f t="shared" si="9"/>
        <v>2</v>
      </c>
      <c r="AM19" s="19">
        <f t="shared" si="9"/>
        <v>2</v>
      </c>
      <c r="AN19" s="19">
        <f t="shared" si="9"/>
        <v>2</v>
      </c>
      <c r="AO19" s="19">
        <f t="shared" si="9"/>
        <v>2</v>
      </c>
      <c r="AP19" s="19">
        <f t="shared" si="9"/>
        <v>2</v>
      </c>
      <c r="AQ19" s="19">
        <f t="shared" si="9"/>
        <v>1</v>
      </c>
      <c r="AR19" s="19">
        <f t="shared" si="9"/>
        <v>1</v>
      </c>
      <c r="AS19" s="19">
        <f t="shared" si="9"/>
        <v>2</v>
      </c>
      <c r="AT19" s="19">
        <f t="shared" si="9"/>
        <v>2</v>
      </c>
      <c r="AU19" s="19">
        <f t="shared" si="9"/>
        <v>2</v>
      </c>
      <c r="AV19" s="19">
        <f t="shared" si="9"/>
        <v>2</v>
      </c>
      <c r="AW19" s="19">
        <f t="shared" si="9"/>
        <v>2</v>
      </c>
      <c r="AX19" s="19">
        <f t="shared" si="9"/>
        <v>2</v>
      </c>
      <c r="AY19" s="16"/>
    </row>
    <row r="20" spans="1:51" ht="28.5" x14ac:dyDescent="0.25">
      <c r="A20" s="5">
        <v>269.70999999999998</v>
      </c>
      <c r="B20" s="6" t="s">
        <v>8</v>
      </c>
      <c r="C20" s="19">
        <f t="shared" ref="C20:AX20" si="10">C17</f>
        <v>2</v>
      </c>
      <c r="D20" s="19">
        <f t="shared" si="10"/>
        <v>1</v>
      </c>
      <c r="E20" s="19">
        <f t="shared" si="10"/>
        <v>1</v>
      </c>
      <c r="F20" s="19">
        <f t="shared" si="10"/>
        <v>1</v>
      </c>
      <c r="G20" s="19">
        <f t="shared" si="10"/>
        <v>2</v>
      </c>
      <c r="H20" s="19">
        <f t="shared" si="10"/>
        <v>2</v>
      </c>
      <c r="I20" s="19">
        <f t="shared" si="10"/>
        <v>2</v>
      </c>
      <c r="J20" s="19">
        <f t="shared" si="10"/>
        <v>2</v>
      </c>
      <c r="K20" s="19">
        <f t="shared" si="10"/>
        <v>2</v>
      </c>
      <c r="L20" s="19">
        <f t="shared" si="10"/>
        <v>2</v>
      </c>
      <c r="M20" s="19">
        <f t="shared" si="10"/>
        <v>2</v>
      </c>
      <c r="N20" s="19">
        <f t="shared" si="10"/>
        <v>2</v>
      </c>
      <c r="O20" s="19">
        <f t="shared" si="10"/>
        <v>2</v>
      </c>
      <c r="P20" s="19">
        <f t="shared" si="10"/>
        <v>2</v>
      </c>
      <c r="Q20" s="19">
        <f t="shared" si="10"/>
        <v>2</v>
      </c>
      <c r="R20" s="19">
        <f t="shared" si="10"/>
        <v>2</v>
      </c>
      <c r="S20" s="19">
        <f t="shared" si="10"/>
        <v>0</v>
      </c>
      <c r="T20" s="19">
        <f t="shared" si="10"/>
        <v>2</v>
      </c>
      <c r="U20" s="19">
        <f t="shared" si="10"/>
        <v>1</v>
      </c>
      <c r="V20" s="19">
        <f t="shared" si="10"/>
        <v>2</v>
      </c>
      <c r="W20" s="19">
        <f t="shared" si="10"/>
        <v>2</v>
      </c>
      <c r="X20" s="19">
        <f t="shared" si="10"/>
        <v>2</v>
      </c>
      <c r="Y20" s="19">
        <f t="shared" si="10"/>
        <v>2</v>
      </c>
      <c r="Z20" s="19">
        <f t="shared" si="10"/>
        <v>2</v>
      </c>
      <c r="AA20" s="19">
        <f t="shared" si="10"/>
        <v>1</v>
      </c>
      <c r="AB20" s="19">
        <f t="shared" si="10"/>
        <v>1</v>
      </c>
      <c r="AC20" s="19">
        <f t="shared" si="10"/>
        <v>1</v>
      </c>
      <c r="AD20" s="19">
        <f t="shared" si="10"/>
        <v>2</v>
      </c>
      <c r="AE20" s="19">
        <f t="shared" si="10"/>
        <v>1</v>
      </c>
      <c r="AF20" s="19">
        <f t="shared" si="10"/>
        <v>1</v>
      </c>
      <c r="AG20" s="19">
        <f t="shared" si="10"/>
        <v>2</v>
      </c>
      <c r="AH20" s="19">
        <f t="shared" si="10"/>
        <v>2</v>
      </c>
      <c r="AI20" s="19">
        <f t="shared" si="10"/>
        <v>2</v>
      </c>
      <c r="AJ20" s="19">
        <f t="shared" si="10"/>
        <v>1</v>
      </c>
      <c r="AK20" s="19">
        <f t="shared" si="10"/>
        <v>2</v>
      </c>
      <c r="AL20" s="19">
        <f t="shared" si="10"/>
        <v>2</v>
      </c>
      <c r="AM20" s="19">
        <f t="shared" si="10"/>
        <v>2</v>
      </c>
      <c r="AN20" s="19">
        <f t="shared" si="10"/>
        <v>2</v>
      </c>
      <c r="AO20" s="19">
        <f t="shared" si="10"/>
        <v>2</v>
      </c>
      <c r="AP20" s="19">
        <f t="shared" si="10"/>
        <v>2</v>
      </c>
      <c r="AQ20" s="19">
        <f t="shared" si="10"/>
        <v>1</v>
      </c>
      <c r="AR20" s="19">
        <f t="shared" si="10"/>
        <v>1</v>
      </c>
      <c r="AS20" s="19">
        <f t="shared" si="10"/>
        <v>2</v>
      </c>
      <c r="AT20" s="19">
        <f t="shared" si="10"/>
        <v>2</v>
      </c>
      <c r="AU20" s="19">
        <f t="shared" si="10"/>
        <v>2</v>
      </c>
      <c r="AV20" s="19">
        <f t="shared" si="10"/>
        <v>2</v>
      </c>
      <c r="AW20" s="19">
        <f t="shared" si="10"/>
        <v>2</v>
      </c>
      <c r="AX20" s="19">
        <f t="shared" si="10"/>
        <v>2</v>
      </c>
      <c r="AY20" s="16"/>
    </row>
    <row r="21" spans="1:51" s="11" customFormat="1" ht="19.5" x14ac:dyDescent="0.3">
      <c r="A21" s="8"/>
      <c r="B21" s="9" t="s">
        <v>9</v>
      </c>
      <c r="C21" s="20">
        <f>$A$3*C3+$A$4*C4+$A$5*C5+C7*$A$7+C8*$A$8+C9*$A$9+C6*$A$6+C10*$A$10+$A$11*C11+$A$12*C12+$A$13*C13+$A$14*C14+$A$15*C15+$A$16*C16+$A$17*C17+$A$18*C18+$A$19*C19+$A$20*C20</f>
        <v>50560.28</v>
      </c>
      <c r="D21" s="20">
        <f t="shared" ref="D21:AX21" si="11">$A$3*D3+$A$4*D4+$A$5*D5+D7*$A$7+D8*$A$8+D9*$A$9+D6*$A$6+D10*$A$10+$A$11*D11+$A$12*D12+$A$13*D13+$A$14*D14+$A$15*D15+$A$16*D16+$A$17*D17+$A$18*D18+$A$19*D19+$A$20*D20</f>
        <v>49521.639999999992</v>
      </c>
      <c r="E21" s="20">
        <f t="shared" si="11"/>
        <v>44572.569999999992</v>
      </c>
      <c r="F21" s="20">
        <f t="shared" si="11"/>
        <v>60991.21</v>
      </c>
      <c r="G21" s="20">
        <f t="shared" si="11"/>
        <v>56666.26</v>
      </c>
      <c r="H21" s="20">
        <f t="shared" si="11"/>
        <v>76771.37999999999</v>
      </c>
      <c r="I21" s="20">
        <f t="shared" si="11"/>
        <v>92103.809999999983</v>
      </c>
      <c r="J21" s="20">
        <f t="shared" si="11"/>
        <v>58686.860000000008</v>
      </c>
      <c r="K21" s="20">
        <f t="shared" si="11"/>
        <v>92616.059999999983</v>
      </c>
      <c r="L21" s="20">
        <f t="shared" si="11"/>
        <v>110721.61999999998</v>
      </c>
      <c r="M21" s="20">
        <f t="shared" si="11"/>
        <v>69160.860000000015</v>
      </c>
      <c r="N21" s="20">
        <f t="shared" si="11"/>
        <v>115845.97999999998</v>
      </c>
      <c r="O21" s="20">
        <f t="shared" si="11"/>
        <v>113112.45999999999</v>
      </c>
      <c r="P21" s="20">
        <f t="shared" si="11"/>
        <v>69160.860000000015</v>
      </c>
      <c r="Q21" s="20">
        <f t="shared" si="11"/>
        <v>71473.63</v>
      </c>
      <c r="R21" s="20">
        <f t="shared" si="11"/>
        <v>54140.26</v>
      </c>
      <c r="S21" s="20">
        <f t="shared" si="11"/>
        <v>4821.1400000000003</v>
      </c>
      <c r="T21" s="20">
        <f t="shared" si="11"/>
        <v>52967.500000000007</v>
      </c>
      <c r="U21" s="20">
        <f t="shared" si="11"/>
        <v>73398.980000000025</v>
      </c>
      <c r="V21" s="20">
        <f t="shared" si="11"/>
        <v>65998.060000000027</v>
      </c>
      <c r="W21" s="20">
        <f t="shared" si="11"/>
        <v>51794.740000000005</v>
      </c>
      <c r="X21" s="20">
        <f t="shared" si="11"/>
        <v>76677.679999999978</v>
      </c>
      <c r="Y21" s="20">
        <f t="shared" si="11"/>
        <v>58618.590000000004</v>
      </c>
      <c r="Z21" s="20">
        <f t="shared" si="11"/>
        <v>65992.87000000001</v>
      </c>
      <c r="AA21" s="20">
        <f t="shared" si="11"/>
        <v>88270.41</v>
      </c>
      <c r="AB21" s="20">
        <f t="shared" si="11"/>
        <v>61987.53</v>
      </c>
      <c r="AC21" s="20">
        <f t="shared" si="11"/>
        <v>37799.229999999996</v>
      </c>
      <c r="AD21" s="20">
        <f t="shared" si="11"/>
        <v>46978.920000000006</v>
      </c>
      <c r="AE21" s="20">
        <f t="shared" si="11"/>
        <v>57810.649999999994</v>
      </c>
      <c r="AF21" s="20">
        <f t="shared" si="11"/>
        <v>40395.689999999995</v>
      </c>
      <c r="AG21" s="20">
        <f t="shared" si="11"/>
        <v>59895.939999999995</v>
      </c>
      <c r="AH21" s="20">
        <f t="shared" si="11"/>
        <v>77529.56</v>
      </c>
      <c r="AI21" s="20">
        <f t="shared" si="11"/>
        <v>66670.900000000009</v>
      </c>
      <c r="AJ21" s="20">
        <f t="shared" si="11"/>
        <v>42984.999999999985</v>
      </c>
      <c r="AK21" s="20">
        <f t="shared" si="11"/>
        <v>51877.48</v>
      </c>
      <c r="AL21" s="20">
        <f t="shared" si="11"/>
        <v>33113.32</v>
      </c>
      <c r="AM21" s="20">
        <f t="shared" si="11"/>
        <v>37804.360000000008</v>
      </c>
      <c r="AN21" s="20">
        <f t="shared" si="11"/>
        <v>28936.439999999995</v>
      </c>
      <c r="AO21" s="20">
        <f t="shared" si="11"/>
        <v>47904.840000000011</v>
      </c>
      <c r="AP21" s="20">
        <f t="shared" si="11"/>
        <v>53997.720000000008</v>
      </c>
      <c r="AQ21" s="20">
        <f t="shared" si="11"/>
        <v>57103.21</v>
      </c>
      <c r="AR21" s="20">
        <f t="shared" si="11"/>
        <v>46083.049999999996</v>
      </c>
      <c r="AS21" s="20">
        <f t="shared" si="11"/>
        <v>51363.320000000007</v>
      </c>
      <c r="AT21" s="20">
        <f t="shared" si="11"/>
        <v>37290.200000000004</v>
      </c>
      <c r="AU21" s="20">
        <f t="shared" si="11"/>
        <v>62317.580000000009</v>
      </c>
      <c r="AV21" s="20">
        <f t="shared" si="11"/>
        <v>85966.059999999983</v>
      </c>
      <c r="AW21" s="20">
        <f t="shared" si="11"/>
        <v>90391.74</v>
      </c>
      <c r="AX21" s="20">
        <f t="shared" si="11"/>
        <v>123685.58</v>
      </c>
      <c r="AY21" s="16"/>
    </row>
  </sheetData>
  <protectedRanges>
    <protectedRange password="CC1D" sqref="B5" name="Диапазон2_1"/>
    <protectedRange sqref="B5" name="Диапазон1_1"/>
    <protectedRange password="CC1D" sqref="B6" name="Диапазон2_1_1"/>
    <protectedRange sqref="B6" name="Диапазон1_1_1"/>
    <protectedRange password="CC1D" sqref="B4" name="Диапазон2_1_2"/>
    <protectedRange sqref="B4" name="Диапазон1_1_2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2016-11-08T07:22:17Z</dcterms:created>
  <dcterms:modified xsi:type="dcterms:W3CDTF">2017-09-20T11:43:36Z</dcterms:modified>
</cp:coreProperties>
</file>